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C:\Users\c0166610\Desktop\添付書類\"/>
    </mc:Choice>
  </mc:AlternateContent>
  <xr:revisionPtr revIDLastSave="0" documentId="13_ncr:1_{B7E87FCA-F3A8-4B6A-9DFF-06A84229C7CA}" xr6:coauthVersionLast="47" xr6:coauthVersionMax="47" xr10:uidLastSave="{00000000-0000-0000-0000-000000000000}"/>
  <bookViews>
    <workbookView xWindow="-90" yWindow="-10910" windowWidth="19420" windowHeight="10300" tabRatio="862" activeTab="2" xr2:uid="{00000000-000D-0000-FFFF-FFFF00000000}"/>
  </bookViews>
  <sheets>
    <sheet name="報酬算定区分（変更・児童発達支援）_本体" sheetId="134" r:id="rId1"/>
    <sheet name="報酬算定区分（変更・放課後等デイサービス）_本体" sheetId="135" r:id="rId2"/>
    <sheet name="報酬算定区分（医ケア）（新規・児発・放デイ共通）_別添" sheetId="136" r:id="rId3"/>
  </sheets>
  <externalReferences>
    <externalReference r:id="rId4"/>
  </externalReferences>
  <definedNames>
    <definedName name="_xlnm.Print_Area" localSheetId="2">'報酬算定区分（医ケア）（新規・児発・放デイ共通）_別添'!$A$1:$AJ$22</definedName>
    <definedName name="_xlnm.Print_Area" localSheetId="0">'報酬算定区分（変更・児童発達支援）_本体'!$A$1:$H$28</definedName>
    <definedName name="_xlnm.Print_Area" localSheetId="1">'報酬算定区分（変更・放課後等デイサービス）_本体'!$A$1:$H$11</definedName>
    <definedName name="台帳">[1]D台帳!$A$6:$AF$3439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9" i="136" l="1"/>
  <c r="AJ37" i="136"/>
  <c r="AH36" i="136"/>
  <c r="AD36" i="136"/>
  <c r="Z36" i="136"/>
  <c r="V36" i="136"/>
  <c r="R36" i="136"/>
  <c r="N36" i="136"/>
  <c r="J36" i="136"/>
  <c r="F36" i="136"/>
  <c r="AI35" i="136"/>
  <c r="AH35" i="136"/>
  <c r="AG35" i="136"/>
  <c r="AF35" i="136"/>
  <c r="AE35" i="136"/>
  <c r="AD35" i="136"/>
  <c r="AC35" i="136"/>
  <c r="AB35" i="136"/>
  <c r="AA35" i="136"/>
  <c r="Z35" i="136"/>
  <c r="Y35" i="136"/>
  <c r="X35" i="136"/>
  <c r="W35" i="136"/>
  <c r="V35" i="136"/>
  <c r="U35" i="136"/>
  <c r="T35" i="136"/>
  <c r="S35" i="136"/>
  <c r="R35" i="136"/>
  <c r="Q35" i="136"/>
  <c r="P35" i="136"/>
  <c r="O35" i="136"/>
  <c r="N35" i="136"/>
  <c r="M35" i="136"/>
  <c r="L35" i="136"/>
  <c r="K35" i="136"/>
  <c r="J35" i="136"/>
  <c r="I35" i="136"/>
  <c r="H35" i="136"/>
  <c r="G35" i="136"/>
  <c r="F35" i="136"/>
  <c r="E35" i="136"/>
  <c r="AI34" i="136"/>
  <c r="AH34" i="136"/>
  <c r="AG34" i="136"/>
  <c r="AF34" i="136"/>
  <c r="AE34" i="136"/>
  <c r="AD34" i="136"/>
  <c r="AC34" i="136"/>
  <c r="AB34" i="136"/>
  <c r="AA34" i="136"/>
  <c r="Z34" i="136"/>
  <c r="Y34" i="136"/>
  <c r="X34" i="136"/>
  <c r="W34" i="136"/>
  <c r="V34" i="136"/>
  <c r="U34" i="136"/>
  <c r="T34" i="136"/>
  <c r="S34" i="136"/>
  <c r="R34" i="136"/>
  <c r="Q34" i="136"/>
  <c r="P34" i="136"/>
  <c r="O34" i="136"/>
  <c r="N34" i="136"/>
  <c r="M34" i="136"/>
  <c r="L34" i="136"/>
  <c r="K34" i="136"/>
  <c r="J34" i="136"/>
  <c r="I34" i="136"/>
  <c r="H34" i="136"/>
  <c r="G34" i="136"/>
  <c r="F34" i="136"/>
  <c r="E34" i="136"/>
  <c r="AI33" i="136"/>
  <c r="AI36" i="136" s="1"/>
  <c r="AH33" i="136"/>
  <c r="AG33" i="136"/>
  <c r="AG36" i="136" s="1"/>
  <c r="AF33" i="136"/>
  <c r="AF36" i="136" s="1"/>
  <c r="AE33" i="136"/>
  <c r="AE36" i="136" s="1"/>
  <c r="AD33" i="136"/>
  <c r="AC33" i="136"/>
  <c r="AC36" i="136" s="1"/>
  <c r="AB33" i="136"/>
  <c r="AB36" i="136" s="1"/>
  <c r="AA33" i="136"/>
  <c r="AA36" i="136" s="1"/>
  <c r="Z33" i="136"/>
  <c r="Y33" i="136"/>
  <c r="Y36" i="136" s="1"/>
  <c r="X33" i="136"/>
  <c r="X36" i="136" s="1"/>
  <c r="W33" i="136"/>
  <c r="W36" i="136" s="1"/>
  <c r="V33" i="136"/>
  <c r="U33" i="136"/>
  <c r="U36" i="136" s="1"/>
  <c r="T33" i="136"/>
  <c r="T36" i="136" s="1"/>
  <c r="S33" i="136"/>
  <c r="S36" i="136" s="1"/>
  <c r="R33" i="136"/>
  <c r="Q33" i="136"/>
  <c r="Q36" i="136" s="1"/>
  <c r="P33" i="136"/>
  <c r="P36" i="136" s="1"/>
  <c r="O33" i="136"/>
  <c r="O36" i="136" s="1"/>
  <c r="N33" i="136"/>
  <c r="M33" i="136"/>
  <c r="M36" i="136" s="1"/>
  <c r="L33" i="136"/>
  <c r="L36" i="136" s="1"/>
  <c r="K33" i="136"/>
  <c r="K36" i="136" s="1"/>
  <c r="J33" i="136"/>
  <c r="I33" i="136"/>
  <c r="I36" i="136" s="1"/>
  <c r="H33" i="136"/>
  <c r="H36" i="136" s="1"/>
  <c r="G33" i="136"/>
  <c r="G36" i="136" s="1"/>
  <c r="F33" i="136"/>
  <c r="E33" i="136"/>
  <c r="E36" i="136" s="1"/>
  <c r="AI32" i="136"/>
  <c r="AH32" i="136"/>
  <c r="AG32" i="136"/>
  <c r="AF32" i="136"/>
  <c r="AE32" i="136"/>
  <c r="AD32" i="136"/>
  <c r="AC32" i="136"/>
  <c r="AB32" i="136"/>
  <c r="AA32" i="136"/>
  <c r="Z32" i="136"/>
  <c r="Y32" i="136"/>
  <c r="X32" i="136"/>
  <c r="W32" i="136"/>
  <c r="V32" i="136"/>
  <c r="U32" i="136"/>
  <c r="T32" i="136"/>
  <c r="S32" i="136"/>
  <c r="R32" i="136"/>
  <c r="Q32" i="136"/>
  <c r="P32" i="136"/>
  <c r="O32" i="136"/>
  <c r="N32" i="136"/>
  <c r="M32" i="136"/>
  <c r="L32" i="136"/>
  <c r="K32" i="136"/>
  <c r="J32" i="136"/>
  <c r="I32" i="136"/>
  <c r="H32" i="136"/>
  <c r="G32" i="136"/>
  <c r="AJ32" i="136" s="1"/>
  <c r="Z39" i="136" s="1"/>
  <c r="F32" i="136"/>
  <c r="E32" i="136"/>
  <c r="AJ36" i="136" l="1"/>
</calcChain>
</file>

<file path=xl/sharedStrings.xml><?xml version="1.0" encoding="utf-8"?>
<sst xmlns="http://schemas.openxmlformats.org/spreadsheetml/2006/main" count="118" uniqueCount="61">
  <si>
    <t>合計</t>
    <rPh sb="0" eb="2">
      <t>ゴウケイ</t>
    </rPh>
    <phoneticPr fontId="3"/>
  </si>
  <si>
    <t>人</t>
    <rPh sb="0" eb="1">
      <t>ニン</t>
    </rPh>
    <phoneticPr fontId="3"/>
  </si>
  <si>
    <t>月</t>
    <rPh sb="0" eb="1">
      <t>ツキ</t>
    </rPh>
    <phoneticPr fontId="3"/>
  </si>
  <si>
    <t>事業所・施設の名称</t>
    <rPh sb="0" eb="3">
      <t>ジギョウショ</t>
    </rPh>
    <rPh sb="4" eb="6">
      <t>シセツ</t>
    </rPh>
    <rPh sb="7" eb="9">
      <t>メイショウ</t>
    </rPh>
    <phoneticPr fontId="3"/>
  </si>
  <si>
    <t>サービスの種別</t>
    <rPh sb="5" eb="7">
      <t>シュベツ</t>
    </rPh>
    <phoneticPr fontId="3"/>
  </si>
  <si>
    <t>　１　異動区分</t>
    <rPh sb="3" eb="5">
      <t>イドウ</t>
    </rPh>
    <rPh sb="5" eb="7">
      <t>クブン</t>
    </rPh>
    <phoneticPr fontId="3"/>
  </si>
  <si>
    <t>　　　</t>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</si>
  <si>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</si>
  <si>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</si>
  <si>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</si>
  <si>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</si>
  <si>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</si>
  <si>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rPh sb="1" eb="2">
      <t>ガツ</t>
    </rPh>
    <phoneticPr fontId="3"/>
  </si>
  <si>
    <t>10月</t>
    <rPh sb="2" eb="3">
      <t>ガツ</t>
    </rPh>
    <phoneticPr fontId="3"/>
  </si>
  <si>
    <t>11月</t>
    <rPh sb="2" eb="3">
      <t>ガツ</t>
    </rPh>
    <phoneticPr fontId="3"/>
  </si>
  <si>
    <t>12月</t>
    <rPh sb="2" eb="3">
      <t>ガツ</t>
    </rPh>
    <phoneticPr fontId="3"/>
  </si>
  <si>
    <t>１月</t>
    <rPh sb="1" eb="2">
      <t>ガツ</t>
    </rPh>
    <phoneticPr fontId="3"/>
  </si>
  <si>
    <t>２月</t>
    <rPh sb="1" eb="2">
      <t>ガツ</t>
    </rPh>
    <phoneticPr fontId="3"/>
  </si>
  <si>
    <t>３月</t>
    <rPh sb="1" eb="2">
      <t>ガツ</t>
    </rPh>
    <phoneticPr fontId="3"/>
  </si>
  <si>
    <t>備考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3"/>
  </si>
  <si>
    <t>令和　　年　　月　　日</t>
    <rPh sb="0" eb="2">
      <t>レイワ</t>
    </rPh>
    <phoneticPr fontId="3"/>
  </si>
  <si>
    <t>報酬算定区分に関する届出書（児童発達支援）</t>
    <rPh sb="0" eb="2">
      <t>ホウシュウ</t>
    </rPh>
    <rPh sb="2" eb="4">
      <t>サンテイ</t>
    </rPh>
    <rPh sb="4" eb="6">
      <t>クブン</t>
    </rPh>
    <rPh sb="7" eb="8">
      <t>カン</t>
    </rPh>
    <rPh sb="10" eb="13">
      <t>トドケデショ</t>
    </rPh>
    <rPh sb="14" eb="16">
      <t>ジドウ</t>
    </rPh>
    <rPh sb="16" eb="18">
      <t>ハッタツ</t>
    </rPh>
    <rPh sb="18" eb="20">
      <t>シエン</t>
    </rPh>
    <phoneticPr fontId="3"/>
  </si>
  <si>
    <t>　２　利用児童の状況</t>
    <rPh sb="3" eb="5">
      <t>リヨウ</t>
    </rPh>
    <rPh sb="5" eb="7">
      <t>ジドウ</t>
    </rPh>
    <rPh sb="8" eb="10">
      <t>ジョウキョウ</t>
    </rPh>
    <phoneticPr fontId="3"/>
  </si>
  <si>
    <t>①　利用延べ人数</t>
    <rPh sb="2" eb="4">
      <t>リヨウ</t>
    </rPh>
    <rPh sb="4" eb="5">
      <t>ノ</t>
    </rPh>
    <rPh sb="6" eb="8">
      <t>ニンズウ</t>
    </rPh>
    <phoneticPr fontId="3"/>
  </si>
  <si>
    <t>②　①うち未就学児</t>
    <rPh sb="5" eb="9">
      <t>ミシュウガクジ</t>
    </rPh>
    <phoneticPr fontId="3"/>
  </si>
  <si>
    <t>③　未就学児の割合
（②／①）</t>
    <rPh sb="2" eb="6">
      <t>ミシュウガクジ</t>
    </rPh>
    <rPh sb="7" eb="9">
      <t>ワリアイ</t>
    </rPh>
    <phoneticPr fontId="3"/>
  </si>
  <si>
    <t>※①に占める②の割合が70％以上の場合は、障害児通所報酬告示第１の二の（１）「主に未就学児に対し指定児童発達支援を行う場合」の区分で請求すること。</t>
    <rPh sb="3" eb="4">
      <t>シ</t>
    </rPh>
    <rPh sb="8" eb="10">
      <t>ワリアイ</t>
    </rPh>
    <rPh sb="14" eb="16">
      <t>イジョウ</t>
    </rPh>
    <rPh sb="17" eb="19">
      <t>バアイ</t>
    </rPh>
    <rPh sb="21" eb="24">
      <t>ショウガイジ</t>
    </rPh>
    <rPh sb="24" eb="26">
      <t>ツウショ</t>
    </rPh>
    <rPh sb="26" eb="28">
      <t>ホウシュウ</t>
    </rPh>
    <rPh sb="28" eb="30">
      <t>コクジ</t>
    </rPh>
    <rPh sb="30" eb="31">
      <t>ダイ</t>
    </rPh>
    <rPh sb="33" eb="34">
      <t>ニ</t>
    </rPh>
    <rPh sb="39" eb="40">
      <t>オモ</t>
    </rPh>
    <rPh sb="41" eb="45">
      <t>ミシュウガクジ</t>
    </rPh>
    <rPh sb="46" eb="47">
      <t>タイ</t>
    </rPh>
    <rPh sb="48" eb="50">
      <t>シテイ</t>
    </rPh>
    <rPh sb="50" eb="52">
      <t>ジドウ</t>
    </rPh>
    <rPh sb="52" eb="54">
      <t>ハッタツ</t>
    </rPh>
    <rPh sb="54" eb="56">
      <t>シエン</t>
    </rPh>
    <rPh sb="57" eb="58">
      <t>オコナ</t>
    </rPh>
    <rPh sb="59" eb="61">
      <t>バアイ</t>
    </rPh>
    <rPh sb="63" eb="65">
      <t>クブン</t>
    </rPh>
    <rPh sb="66" eb="68">
      <t>セイキュウ</t>
    </rPh>
    <phoneticPr fontId="3"/>
  </si>
  <si>
    <t>　　　　　医療的ケア区分に応じた基本報酬に関する届出を行う場合は別添も添付してください。</t>
    <rPh sb="5" eb="8">
      <t>イリョウテキ</t>
    </rPh>
    <rPh sb="10" eb="12">
      <t>クブン</t>
    </rPh>
    <rPh sb="13" eb="14">
      <t>オウ</t>
    </rPh>
    <rPh sb="16" eb="18">
      <t>キホン</t>
    </rPh>
    <rPh sb="18" eb="20">
      <t>ホウシュウ</t>
    </rPh>
    <rPh sb="21" eb="22">
      <t>カン</t>
    </rPh>
    <rPh sb="24" eb="26">
      <t>トドケデ</t>
    </rPh>
    <rPh sb="27" eb="28">
      <t>オコナ</t>
    </rPh>
    <rPh sb="29" eb="31">
      <t>バアイ</t>
    </rPh>
    <rPh sb="32" eb="34">
      <t>ベッテン</t>
    </rPh>
    <rPh sb="35" eb="37">
      <t>テンプ</t>
    </rPh>
    <phoneticPr fontId="3"/>
  </si>
  <si>
    <t>報酬算定区分に関する届出書（放課後等デイサービス）</t>
    <rPh sb="0" eb="2">
      <t>ホウシュウ</t>
    </rPh>
    <rPh sb="2" eb="4">
      <t>サンテイ</t>
    </rPh>
    <rPh sb="4" eb="6">
      <t>クブン</t>
    </rPh>
    <rPh sb="7" eb="8">
      <t>カン</t>
    </rPh>
    <rPh sb="10" eb="13">
      <t>トドケデショ</t>
    </rPh>
    <rPh sb="14" eb="17">
      <t>ホウカゴ</t>
    </rPh>
    <rPh sb="17" eb="18">
      <t>トウ</t>
    </rPh>
    <phoneticPr fontId="3"/>
  </si>
  <si>
    <t>　２　提供時間</t>
    <rPh sb="3" eb="5">
      <t>テイキョウ</t>
    </rPh>
    <rPh sb="5" eb="7">
      <t>ジカン</t>
    </rPh>
    <phoneticPr fontId="3"/>
  </si>
  <si>
    <t>　　　　　「提供時間」欄は、運営規程等に定める標準的なサービス提供時間に１日に設定される単位の数を
　　　　乗じた数をもとに選択してください。</t>
    <rPh sb="6" eb="8">
      <t>テイキョウ</t>
    </rPh>
    <rPh sb="8" eb="10">
      <t>ジカン</t>
    </rPh>
    <rPh sb="11" eb="12">
      <t>ラン</t>
    </rPh>
    <rPh sb="14" eb="16">
      <t>ウンエイ</t>
    </rPh>
    <rPh sb="16" eb="18">
      <t>キテイ</t>
    </rPh>
    <rPh sb="18" eb="19">
      <t>トウ</t>
    </rPh>
    <rPh sb="20" eb="21">
      <t>サダ</t>
    </rPh>
    <rPh sb="23" eb="26">
      <t>ヒョウジュンテキ</t>
    </rPh>
    <rPh sb="31" eb="33">
      <t>テイキョウ</t>
    </rPh>
    <rPh sb="33" eb="35">
      <t>ジカン</t>
    </rPh>
    <rPh sb="37" eb="38">
      <t>ニチ</t>
    </rPh>
    <rPh sb="39" eb="41">
      <t>セッテイ</t>
    </rPh>
    <rPh sb="44" eb="46">
      <t>タンイ</t>
    </rPh>
    <rPh sb="47" eb="48">
      <t>カズ</t>
    </rPh>
    <rPh sb="54" eb="55">
      <t>ジョウ</t>
    </rPh>
    <rPh sb="57" eb="58">
      <t>カズ</t>
    </rPh>
    <rPh sb="62" eb="64">
      <t>センタク</t>
    </rPh>
    <phoneticPr fontId="3"/>
  </si>
  <si>
    <t>（報酬算定区分に関する届出書・別添）</t>
    <rPh sb="15" eb="17">
      <t>ベッテン</t>
    </rPh>
    <phoneticPr fontId="3"/>
  </si>
  <si>
    <t>（別添）医療的ケア区分に応じた基本報酬の算定に関する届出書</t>
    <rPh sb="1" eb="3">
      <t>ベッテン</t>
    </rPh>
    <rPh sb="4" eb="7">
      <t>イリョウテキ</t>
    </rPh>
    <rPh sb="9" eb="11">
      <t>クブン</t>
    </rPh>
    <rPh sb="12" eb="13">
      <t>オウ</t>
    </rPh>
    <rPh sb="15" eb="17">
      <t>キホン</t>
    </rPh>
    <rPh sb="17" eb="19">
      <t>ホウシュウ</t>
    </rPh>
    <rPh sb="20" eb="22">
      <t>サンテイ</t>
    </rPh>
    <rPh sb="23" eb="24">
      <t>カン</t>
    </rPh>
    <rPh sb="26" eb="29">
      <t>トドケデショ</t>
    </rPh>
    <phoneticPr fontId="3"/>
  </si>
  <si>
    <r>
      <rPr>
        <u/>
        <sz val="10"/>
        <color indexed="8"/>
        <rFont val="ＭＳ Ｐゴシック"/>
        <family val="3"/>
        <charset val="128"/>
      </rPr>
      <t>　　</t>
    </r>
    <r>
      <rPr>
        <sz val="10"/>
        <color indexed="8"/>
        <rFont val="ＭＳ Ｐゴシック"/>
        <family val="3"/>
        <charset val="128"/>
      </rPr>
      <t>月</t>
    </r>
    <rPh sb="2" eb="3">
      <t>ガツ</t>
    </rPh>
    <phoneticPr fontId="3"/>
  </si>
  <si>
    <t>日</t>
    <rPh sb="0" eb="1">
      <t>ニチ</t>
    </rPh>
    <phoneticPr fontId="3"/>
  </si>
  <si>
    <t>曜日</t>
    <rPh sb="0" eb="2">
      <t>ヨウビ</t>
    </rPh>
    <phoneticPr fontId="3"/>
  </si>
  <si>
    <t>医療的ケア児利用児童数</t>
    <rPh sb="0" eb="3">
      <t>イリョウテキ</t>
    </rPh>
    <rPh sb="5" eb="6">
      <t>ジ</t>
    </rPh>
    <rPh sb="6" eb="8">
      <t>リヨウ</t>
    </rPh>
    <rPh sb="8" eb="11">
      <t>ジドウスウ</t>
    </rPh>
    <phoneticPr fontId="3"/>
  </si>
  <si>
    <t>区分３（32点以上）</t>
    <rPh sb="0" eb="2">
      <t>クブン</t>
    </rPh>
    <rPh sb="6" eb="7">
      <t>テン</t>
    </rPh>
    <rPh sb="7" eb="9">
      <t>イジョウ</t>
    </rPh>
    <phoneticPr fontId="3"/>
  </si>
  <si>
    <t>区分２（16点以上）</t>
    <rPh sb="0" eb="2">
      <t>クブン</t>
    </rPh>
    <rPh sb="6" eb="7">
      <t>テン</t>
    </rPh>
    <rPh sb="7" eb="9">
      <t>イジョウ</t>
    </rPh>
    <phoneticPr fontId="3"/>
  </si>
  <si>
    <t>区分１（３点以上）</t>
    <rPh sb="0" eb="2">
      <t>クブン</t>
    </rPh>
    <rPh sb="5" eb="6">
      <t>テン</t>
    </rPh>
    <rPh sb="6" eb="8">
      <t>イジョウ</t>
    </rPh>
    <phoneticPr fontId="3"/>
  </si>
  <si>
    <t>必要看護職員数</t>
    <rPh sb="0" eb="2">
      <t>ヒツヨウ</t>
    </rPh>
    <rPh sb="2" eb="4">
      <t>カンゴ</t>
    </rPh>
    <rPh sb="4" eb="6">
      <t>ショクイン</t>
    </rPh>
    <rPh sb="6" eb="7">
      <t>スウ</t>
    </rPh>
    <phoneticPr fontId="3"/>
  </si>
  <si>
    <t>配置看護職員数</t>
    <rPh sb="0" eb="2">
      <t>ハイチ</t>
    </rPh>
    <rPh sb="2" eb="4">
      <t>カンゴ</t>
    </rPh>
    <rPh sb="4" eb="6">
      <t>ショクイン</t>
    </rPh>
    <rPh sb="6" eb="7">
      <t>スウ</t>
    </rPh>
    <phoneticPr fontId="3"/>
  </si>
  <si>
    <t>医療的ケア児が利用する日の合計日数</t>
    <rPh sb="0" eb="3">
      <t>イリョウテキ</t>
    </rPh>
    <rPh sb="5" eb="6">
      <t>ジ</t>
    </rPh>
    <rPh sb="7" eb="9">
      <t>リヨウ</t>
    </rPh>
    <rPh sb="11" eb="12">
      <t>ヒ</t>
    </rPh>
    <rPh sb="13" eb="15">
      <t>ゴウケイ</t>
    </rPh>
    <rPh sb="15" eb="17">
      <t>ニッスウ</t>
    </rPh>
    <phoneticPr fontId="3"/>
  </si>
  <si>
    <t>医療的ケア児の１日の平均利用人数</t>
    <rPh sb="0" eb="3">
      <t>イリョウテキ</t>
    </rPh>
    <rPh sb="5" eb="6">
      <t>ジ</t>
    </rPh>
    <rPh sb="8" eb="9">
      <t>ニチ</t>
    </rPh>
    <rPh sb="10" eb="12">
      <t>ヘイキン</t>
    </rPh>
    <rPh sb="12" eb="14">
      <t>リヨウ</t>
    </rPh>
    <rPh sb="14" eb="16">
      <t>ニンズウ</t>
    </rPh>
    <phoneticPr fontId="3"/>
  </si>
  <si>
    <t>　標準的な月における、医療的ケア児の利用児童数と、それに応じた必要看護職員数に対して、配置看護職員数を記載してください。</t>
    <rPh sb="1" eb="4">
      <t>ヒョウジュンテキ</t>
    </rPh>
    <rPh sb="5" eb="6">
      <t>ツキ</t>
    </rPh>
    <rPh sb="11" eb="14">
      <t>イリョウテキ</t>
    </rPh>
    <rPh sb="16" eb="17">
      <t>ジ</t>
    </rPh>
    <rPh sb="18" eb="20">
      <t>リヨウ</t>
    </rPh>
    <rPh sb="20" eb="23">
      <t>ジドウスウ</t>
    </rPh>
    <rPh sb="28" eb="29">
      <t>オウ</t>
    </rPh>
    <rPh sb="31" eb="33">
      <t>ヒツヨウ</t>
    </rPh>
    <rPh sb="33" eb="35">
      <t>カンゴ</t>
    </rPh>
    <rPh sb="35" eb="37">
      <t>ショクイン</t>
    </rPh>
    <rPh sb="37" eb="38">
      <t>スウ</t>
    </rPh>
    <rPh sb="39" eb="40">
      <t>タイ</t>
    </rPh>
    <rPh sb="43" eb="45">
      <t>ハイチ</t>
    </rPh>
    <rPh sb="45" eb="47">
      <t>カンゴ</t>
    </rPh>
    <rPh sb="47" eb="50">
      <t>ショクインスウ</t>
    </rPh>
    <rPh sb="51" eb="53">
      <t>キサイ</t>
    </rPh>
    <phoneticPr fontId="3"/>
  </si>
  <si>
    <t>　多機能型（人員配置特例の利用あり）の場合、児童発達支援と放課後等デイサービスの利用児童数を合わせて記入してください。</t>
    <rPh sb="1" eb="4">
      <t>タキノウ</t>
    </rPh>
    <rPh sb="4" eb="5">
      <t>ガタ</t>
    </rPh>
    <rPh sb="13" eb="15">
      <t>リヨウ</t>
    </rPh>
    <rPh sb="19" eb="21">
      <t>バアイ</t>
    </rPh>
    <rPh sb="22" eb="24">
      <t>ジドウ</t>
    </rPh>
    <rPh sb="24" eb="26">
      <t>ハッタツ</t>
    </rPh>
    <rPh sb="26" eb="28">
      <t>シエン</t>
    </rPh>
    <rPh sb="29" eb="32">
      <t>ホウカゴ</t>
    </rPh>
    <rPh sb="32" eb="33">
      <t>トウ</t>
    </rPh>
    <rPh sb="40" eb="42">
      <t>リヨウ</t>
    </rPh>
    <rPh sb="42" eb="45">
      <t>ジドウスウ</t>
    </rPh>
    <rPh sb="46" eb="47">
      <t>ア</t>
    </rPh>
    <rPh sb="50" eb="52">
      <t>キニュウ</t>
    </rPh>
    <phoneticPr fontId="3"/>
  </si>
  <si>
    <t>　多機能型（人員配置特例の利用なし）の場合、本用紙を、児童発達支援で１枚、放課後等デイサービスで１枚と、分けて作成してください。</t>
    <rPh sb="1" eb="4">
      <t>タキノウ</t>
    </rPh>
    <rPh sb="4" eb="5">
      <t>ガタ</t>
    </rPh>
    <rPh sb="13" eb="15">
      <t>リヨウ</t>
    </rPh>
    <rPh sb="19" eb="21">
      <t>バアイ</t>
    </rPh>
    <rPh sb="22" eb="23">
      <t>ホン</t>
    </rPh>
    <rPh sb="23" eb="25">
      <t>ヨウシ</t>
    </rPh>
    <rPh sb="27" eb="29">
      <t>ジドウ</t>
    </rPh>
    <rPh sb="29" eb="31">
      <t>ハッタツ</t>
    </rPh>
    <rPh sb="31" eb="33">
      <t>シエン</t>
    </rPh>
    <rPh sb="35" eb="36">
      <t>マイ</t>
    </rPh>
    <rPh sb="37" eb="40">
      <t>ホウカゴ</t>
    </rPh>
    <rPh sb="40" eb="41">
      <t>トウ</t>
    </rPh>
    <rPh sb="49" eb="50">
      <t>マイ</t>
    </rPh>
    <rPh sb="52" eb="53">
      <t>ワ</t>
    </rPh>
    <rPh sb="55" eb="57">
      <t>サクセイ</t>
    </rPh>
    <phoneticPr fontId="3"/>
  </si>
  <si>
    <t>月</t>
    <rPh sb="0" eb="1">
      <t>ゲツ</t>
    </rPh>
    <phoneticPr fontId="3"/>
  </si>
  <si>
    <t>火</t>
    <rPh sb="0" eb="1">
      <t>カ</t>
    </rPh>
    <phoneticPr fontId="3"/>
  </si>
  <si>
    <t>水</t>
    <rPh sb="0" eb="1">
      <t>スイ</t>
    </rPh>
    <phoneticPr fontId="3"/>
  </si>
  <si>
    <t>木</t>
    <rPh sb="0" eb="1">
      <t>モク</t>
    </rPh>
    <phoneticPr fontId="3"/>
  </si>
  <si>
    <t>金</t>
  </si>
  <si>
    <t>土</t>
  </si>
  <si>
    <t>日</t>
  </si>
  <si>
    <t>月</t>
  </si>
  <si>
    <t>火</t>
  </si>
  <si>
    <t>水</t>
  </si>
  <si>
    <t>木</t>
  </si>
  <si>
    <t>１. ３時間以上　　　　　　２. ３時間未満</t>
    <rPh sb="4" eb="6">
      <t>ジカン</t>
    </rPh>
    <rPh sb="6" eb="8">
      <t>イジョウ</t>
    </rPh>
    <rPh sb="18" eb="20">
      <t>ジカン</t>
    </rPh>
    <rPh sb="20" eb="22">
      <t>ミマン</t>
    </rPh>
    <phoneticPr fontId="3"/>
  </si>
  <si>
    <t>１. 新規　　　　　　　　　　　　２. 変更　　　　　　　　　　　　　３. 終了</t>
    <rPh sb="3" eb="5">
      <t>シンキ</t>
    </rPh>
    <rPh sb="20" eb="22">
      <t>ヘンコウ</t>
    </rPh>
    <rPh sb="38" eb="40">
      <t>シュウリョウ</t>
    </rPh>
    <phoneticPr fontId="3"/>
  </si>
  <si>
    <t>１. 児童発達支援　　　　　　２.  放課後等デイサービス　　　　　　３.  １・２の多機能</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</si>
</sst>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7" formatCode="0_ "/>
    <numFmt numFmtId="178" formatCode="0.00_ "/>
  </numFmts>
  <fonts count="12"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sz val="11"/>
      <color theme="1"/>
      <name val="ＭＳ Ｐゴシック"/>
      <family val="2"/>
      <scheme val="minor"/>
    </font>
    <font>
      <sz val="10"/>
      <color theme="1"/>
      <name val="ＭＳ Ｐゴシック"/>
      <family val="3"/>
      <charset val="128"/>
    </font>
    <font>
      <sz val="11"/>
      <color theme="1"/>
      <name val="ＭＳ Ｐゴシック"/>
      <family val="3"/>
      <charset val="128"/>
      <scheme val="minor"/>
    </font>
    <font>
      <u/>
      <sz val="11"/>
      <color indexed="12"/>
      <name val="ＭＳ Ｐゴシック"/>
      <family val="3"/>
      <charset val="128"/>
    </font>
    <font>
      <u/>
      <sz val="10"/>
      <color indexed="8"/>
      <name val="ＭＳ Ｐゴシック"/>
      <family val="3"/>
      <charset val="128"/>
    </font>
    <font>
      <sz val="10"/>
      <color indexed="8"/>
      <name val="ＭＳ Ｐゴシック"/>
      <family val="3"/>
      <charset val="128"/>
    </font>
  </fonts>
  <fills count="2">
    <fill>
      <patternFill patternType="none"/>
    </fill>
    <fill>
      <patternFill patternType="gray125"/>
    </fill>
  </fills>
  <borders count="39">
    <border>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diagonalDown="1">
      <left style="thin">
        <color indexed="64"/>
      </left>
      <right/>
      <top style="thin">
        <color indexed="64"/>
      </top>
      <bottom/>
      <diagonal style="thin">
        <color indexed="64"/>
      </diagonal>
    </border>
    <border diagonalDown="1">
      <left style="thin">
        <color indexed="64"/>
      </left>
      <right/>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 diagonalUp="1">
      <left style="thin">
        <color indexed="64"/>
      </left>
      <right style="thin">
        <color indexed="64"/>
      </right>
      <top style="thin">
        <color indexed="64"/>
      </top>
      <bottom style="hair">
        <color indexed="64"/>
      </bottom>
      <diagonal style="thin">
        <color indexed="64"/>
      </diagonal>
    </border>
    <border diagonalUp="1">
      <left style="thin">
        <color indexed="64"/>
      </left>
      <right style="thin">
        <color indexed="64"/>
      </right>
      <top style="hair">
        <color indexed="64"/>
      </top>
      <bottom style="hair">
        <color indexed="64"/>
      </bottom>
      <diagonal style="thin">
        <color indexed="64"/>
      </diagonal>
    </border>
    <border diagonalUp="1">
      <left style="thin">
        <color indexed="64"/>
      </left>
      <right style="thin">
        <color indexed="64"/>
      </right>
      <top style="hair">
        <color indexed="64"/>
      </top>
      <bottom/>
      <diagonal style="thin">
        <color indexed="64"/>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12">
    <xf numFmtId="0" fontId="0" fillId="0" borderId="0"/>
    <xf numFmtId="0" fontId="2" fillId="0" borderId="0">
      <alignment vertical="center"/>
    </xf>
    <xf numFmtId="0" fontId="2" fillId="0" borderId="0">
      <alignment vertical="center"/>
    </xf>
    <xf numFmtId="0" fontId="1" fillId="0" borderId="0">
      <alignment vertical="center"/>
    </xf>
    <xf numFmtId="6" fontId="2" fillId="0" borderId="0" applyFont="0" applyFill="0" applyBorder="0" applyAlignment="0" applyProtection="0"/>
    <xf numFmtId="0" fontId="2" fillId="0" borderId="0">
      <alignment vertical="center"/>
    </xf>
    <xf numFmtId="0" fontId="2" fillId="0" borderId="0">
      <alignment vertical="center"/>
    </xf>
    <xf numFmtId="0" fontId="6" fillId="0" borderId="0"/>
    <xf numFmtId="38" fontId="6" fillId="0" borderId="0" applyFont="0" applyFill="0" applyBorder="0" applyAlignment="0" applyProtection="0">
      <alignment vertical="center"/>
    </xf>
    <xf numFmtId="0" fontId="8" fillId="0" borderId="0">
      <alignment vertical="center"/>
    </xf>
    <xf numFmtId="0" fontId="9" fillId="0" borderId="0" applyNumberFormat="0" applyFill="0" applyBorder="0" applyAlignment="0" applyProtection="0">
      <alignment vertical="top"/>
      <protection locked="0"/>
    </xf>
    <xf numFmtId="0" fontId="8" fillId="0" borderId="0">
      <alignment vertical="center"/>
    </xf>
  </cellStyleXfs>
  <cellXfs count="88">
    <xf numFmtId="0" fontId="0" fillId="0" borderId="0" xfId="0"/>
    <xf numFmtId="0" fontId="5" fillId="0" borderId="0" xfId="1" applyFont="1">
      <alignment vertical="center"/>
    </xf>
    <xf numFmtId="0" fontId="2" fillId="0" borderId="0" xfId="1">
      <alignment vertical="center"/>
    </xf>
    <xf numFmtId="0" fontId="2" fillId="0" borderId="4" xfId="1" applyBorder="1" applyAlignment="1">
      <alignment horizontal="left" vertical="center"/>
    </xf>
    <xf numFmtId="0" fontId="2" fillId="0" borderId="15" xfId="1" applyBorder="1" applyAlignment="1">
      <alignment horizontal="center" vertical="center" justifyLastLine="1"/>
    </xf>
    <xf numFmtId="0" fontId="2" fillId="0" borderId="15" xfId="1" applyBorder="1" applyAlignment="1">
      <alignment vertical="center" justifyLastLine="1"/>
    </xf>
    <xf numFmtId="0" fontId="2" fillId="0" borderId="0" xfId="1" applyAlignment="1">
      <alignment horizontal="right" vertical="center"/>
    </xf>
    <xf numFmtId="0" fontId="0" fillId="0" borderId="4" xfId="1" applyFont="1" applyBorder="1" applyAlignment="1">
      <alignment horizontal="center" vertical="center"/>
    </xf>
    <xf numFmtId="0" fontId="2" fillId="0" borderId="4" xfId="1" applyBorder="1" applyAlignment="1">
      <alignment horizontal="center" vertical="center"/>
    </xf>
    <xf numFmtId="0" fontId="2" fillId="0" borderId="14" xfId="1" applyBorder="1" applyAlignment="1">
      <alignment horizontal="center" vertical="center"/>
    </xf>
    <xf numFmtId="0" fontId="2" fillId="0" borderId="4" xfId="1" applyBorder="1" applyAlignment="1">
      <alignment horizontal="center" vertical="center" wrapText="1" justifyLastLine="1"/>
    </xf>
    <xf numFmtId="0" fontId="2" fillId="0" borderId="4" xfId="1" applyBorder="1" applyAlignment="1">
      <alignment horizontal="center" vertical="center" justifyLastLine="1"/>
    </xf>
    <xf numFmtId="0" fontId="5" fillId="0" borderId="0" xfId="1" applyFont="1" applyAlignment="1">
      <alignment horizontal="center" vertical="center"/>
    </xf>
    <xf numFmtId="0" fontId="2" fillId="0" borderId="8" xfId="1" applyBorder="1">
      <alignment vertical="center"/>
    </xf>
    <xf numFmtId="0" fontId="2" fillId="0" borderId="9" xfId="1" applyBorder="1">
      <alignment vertical="center"/>
    </xf>
    <xf numFmtId="0" fontId="2" fillId="0" borderId="10" xfId="1" applyBorder="1">
      <alignment vertical="center"/>
    </xf>
    <xf numFmtId="0" fontId="2" fillId="0" borderId="11" xfId="1" applyBorder="1">
      <alignment vertical="center"/>
    </xf>
    <xf numFmtId="0" fontId="2" fillId="0" borderId="3" xfId="1" applyBorder="1">
      <alignment vertical="center"/>
    </xf>
    <xf numFmtId="0" fontId="2" fillId="0" borderId="12" xfId="1" applyBorder="1">
      <alignment vertical="center"/>
    </xf>
    <xf numFmtId="0" fontId="2" fillId="0" borderId="4" xfId="1" applyBorder="1">
      <alignment vertical="center"/>
    </xf>
    <xf numFmtId="0" fontId="2" fillId="0" borderId="14" xfId="1" applyBorder="1">
      <alignment vertical="center"/>
    </xf>
    <xf numFmtId="0" fontId="2" fillId="0" borderId="0" xfId="1" applyAlignment="1">
      <alignment horizontal="center" vertical="center" justifyLastLine="1"/>
    </xf>
    <xf numFmtId="0" fontId="2" fillId="0" borderId="0" xfId="1" applyAlignment="1">
      <alignment horizontal="center" vertical="center"/>
    </xf>
    <xf numFmtId="0" fontId="2" fillId="0" borderId="0" xfId="1" applyAlignment="1">
      <alignment vertical="center" justifyLastLine="1"/>
    </xf>
    <xf numFmtId="0" fontId="2" fillId="0" borderId="1" xfId="1" applyBorder="1">
      <alignment vertical="center"/>
    </xf>
    <xf numFmtId="0" fontId="4" fillId="0" borderId="5" xfId="1" applyFont="1" applyBorder="1" applyAlignment="1">
      <alignment horizontal="center" vertical="center"/>
    </xf>
    <xf numFmtId="0" fontId="4" fillId="0" borderId="0" xfId="1" applyFont="1" applyAlignment="1">
      <alignment horizontal="right" vertical="center"/>
    </xf>
    <xf numFmtId="0" fontId="7" fillId="0" borderId="4" xfId="11" applyFont="1" applyBorder="1" applyAlignment="1">
      <alignment horizontal="right" vertical="center"/>
    </xf>
    <xf numFmtId="0" fontId="7" fillId="0" borderId="4" xfId="11" applyFont="1" applyBorder="1" applyAlignment="1">
      <alignment horizontal="center" vertical="center" shrinkToFit="1"/>
    </xf>
    <xf numFmtId="0" fontId="7" fillId="0" borderId="13" xfId="11" applyFont="1" applyBorder="1" applyAlignment="1">
      <alignment horizontal="center" vertical="center" shrinkToFit="1"/>
    </xf>
    <xf numFmtId="0" fontId="7" fillId="0" borderId="23" xfId="11" applyFont="1" applyBorder="1" applyAlignment="1">
      <alignment horizontal="center" vertical="center" shrinkToFit="1"/>
    </xf>
    <xf numFmtId="0" fontId="7" fillId="0" borderId="34" xfId="11" applyFont="1" applyBorder="1" applyAlignment="1">
      <alignment horizontal="center" vertical="center" shrinkToFit="1"/>
    </xf>
    <xf numFmtId="0" fontId="7" fillId="0" borderId="24" xfId="11" applyFont="1" applyBorder="1" applyAlignment="1">
      <alignment horizontal="center" vertical="center" shrinkToFit="1"/>
    </xf>
    <xf numFmtId="0" fontId="7" fillId="0" borderId="35" xfId="11" applyFont="1" applyBorder="1" applyAlignment="1">
      <alignment horizontal="center" vertical="center" shrinkToFit="1"/>
    </xf>
    <xf numFmtId="0" fontId="7" fillId="0" borderId="25" xfId="11" applyFont="1" applyBorder="1" applyAlignment="1">
      <alignment horizontal="center" vertical="center" shrinkToFit="1"/>
    </xf>
    <xf numFmtId="0" fontId="7" fillId="0" borderId="36" xfId="11" applyFont="1" applyBorder="1" applyAlignment="1">
      <alignment horizontal="center" vertical="center" shrinkToFit="1"/>
    </xf>
    <xf numFmtId="0" fontId="7" fillId="0" borderId="26" xfId="11" applyFont="1" applyBorder="1" applyAlignment="1">
      <alignment horizontal="center" vertical="center" shrinkToFit="1"/>
    </xf>
    <xf numFmtId="177" fontId="7" fillId="0" borderId="26" xfId="11" applyNumberFormat="1" applyFont="1" applyBorder="1" applyAlignment="1">
      <alignment horizontal="center" vertical="center" shrinkToFit="1"/>
    </xf>
    <xf numFmtId="0" fontId="7" fillId="0" borderId="37" xfId="11" applyFont="1" applyBorder="1" applyAlignment="1">
      <alignment horizontal="center" vertical="center" shrinkToFit="1"/>
    </xf>
    <xf numFmtId="178" fontId="7" fillId="0" borderId="25" xfId="11" applyNumberFormat="1" applyFont="1" applyBorder="1" applyAlignment="1">
      <alignment horizontal="center" vertical="center" shrinkToFit="1"/>
    </xf>
    <xf numFmtId="0" fontId="7" fillId="0" borderId="5" xfId="11" applyFont="1" applyBorder="1" applyAlignment="1">
      <alignment horizontal="center" vertical="center" shrinkToFit="1"/>
    </xf>
    <xf numFmtId="0" fontId="5" fillId="0" borderId="0" xfId="1" applyFont="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7" xfId="1" applyFont="1" applyBorder="1" applyAlignment="1">
      <alignment horizontal="center" vertical="center"/>
    </xf>
    <xf numFmtId="0" fontId="0" fillId="0" borderId="5" xfId="1" applyFont="1" applyBorder="1" applyAlignment="1">
      <alignment horizontal="center" vertical="center"/>
    </xf>
    <xf numFmtId="0" fontId="2" fillId="0" borderId="6" xfId="1" applyBorder="1" applyAlignment="1">
      <alignment horizontal="center" vertical="center"/>
    </xf>
    <xf numFmtId="0" fontId="2" fillId="0" borderId="7" xfId="1" applyBorder="1" applyAlignment="1">
      <alignment horizontal="center" vertical="center"/>
    </xf>
    <xf numFmtId="0" fontId="2" fillId="0" borderId="13" xfId="1" applyBorder="1" applyAlignment="1">
      <alignment horizontal="left" vertical="center"/>
    </xf>
    <xf numFmtId="0" fontId="2" fillId="0" borderId="18" xfId="1" applyBorder="1" applyAlignment="1">
      <alignment horizontal="left" vertical="center"/>
    </xf>
    <xf numFmtId="0" fontId="2" fillId="0" borderId="15" xfId="1" applyBorder="1" applyAlignment="1">
      <alignment horizontal="left" vertical="center"/>
    </xf>
    <xf numFmtId="0" fontId="2" fillId="0" borderId="0" xfId="1" applyAlignment="1">
      <alignment horizontal="left" vertical="center" wrapText="1"/>
    </xf>
    <xf numFmtId="0" fontId="2" fillId="0" borderId="2" xfId="1" applyBorder="1" applyAlignment="1">
      <alignment horizontal="left" vertical="center" wrapText="1"/>
    </xf>
    <xf numFmtId="0" fontId="2" fillId="0" borderId="0" xfId="1" applyAlignment="1">
      <alignment vertical="center" wrapText="1"/>
    </xf>
    <xf numFmtId="0" fontId="2" fillId="0" borderId="4" xfId="1" applyBorder="1" applyAlignment="1">
      <alignment horizontal="center" vertical="center"/>
    </xf>
    <xf numFmtId="178" fontId="2" fillId="0" borderId="4" xfId="1" applyNumberFormat="1" applyBorder="1" applyAlignment="1">
      <alignment horizontal="center" vertical="center"/>
    </xf>
    <xf numFmtId="0" fontId="7" fillId="0" borderId="8" xfId="11" applyFont="1" applyBorder="1" applyAlignment="1">
      <alignment vertical="center" wrapText="1"/>
    </xf>
    <xf numFmtId="0" fontId="7" fillId="0" borderId="9" xfId="11" applyFont="1" applyBorder="1" applyAlignment="1">
      <alignment vertical="center" wrapText="1"/>
    </xf>
    <xf numFmtId="0" fontId="7" fillId="0" borderId="10" xfId="11" applyFont="1" applyBorder="1" applyAlignment="1">
      <alignment vertical="center" wrapText="1"/>
    </xf>
    <xf numFmtId="0" fontId="7" fillId="0" borderId="11" xfId="11" applyFont="1" applyBorder="1" applyAlignment="1">
      <alignment vertical="center" wrapText="1"/>
    </xf>
    <xf numFmtId="0" fontId="7" fillId="0" borderId="3" xfId="11" applyFont="1" applyBorder="1" applyAlignment="1">
      <alignment vertical="center" wrapText="1"/>
    </xf>
    <xf numFmtId="0" fontId="7" fillId="0" borderId="12" xfId="11" applyFont="1" applyBorder="1" applyAlignment="1">
      <alignment vertical="center" wrapText="1"/>
    </xf>
    <xf numFmtId="0" fontId="7" fillId="0" borderId="19" xfId="11" applyFont="1" applyBorder="1" applyAlignment="1">
      <alignment vertical="center" wrapText="1"/>
    </xf>
    <xf numFmtId="0" fontId="7" fillId="0" borderId="20" xfId="11" applyFont="1" applyBorder="1" applyAlignment="1">
      <alignment vertical="center" wrapText="1"/>
    </xf>
    <xf numFmtId="0" fontId="7" fillId="0" borderId="21" xfId="11" applyFont="1" applyBorder="1" applyAlignment="1">
      <alignment vertical="center" wrapText="1"/>
    </xf>
    <xf numFmtId="0" fontId="7" fillId="0" borderId="22" xfId="11" applyFont="1" applyBorder="1" applyAlignment="1">
      <alignment vertical="center" wrapText="1"/>
    </xf>
    <xf numFmtId="0" fontId="7" fillId="0" borderId="37" xfId="11" applyFont="1" applyBorder="1" applyAlignment="1">
      <alignment vertical="center" wrapText="1"/>
    </xf>
    <xf numFmtId="0" fontId="7" fillId="0" borderId="38" xfId="11" applyFont="1" applyBorder="1" applyAlignment="1">
      <alignment vertical="center" wrapText="1"/>
    </xf>
    <xf numFmtId="0" fontId="7" fillId="0" borderId="5" xfId="11" applyFont="1" applyBorder="1" applyAlignment="1">
      <alignment horizontal="center" vertical="center" wrapText="1"/>
    </xf>
    <xf numFmtId="0" fontId="7" fillId="0" borderId="6" xfId="11" applyFont="1" applyBorder="1" applyAlignment="1">
      <alignment horizontal="center" vertical="center" wrapText="1"/>
    </xf>
    <xf numFmtId="0" fontId="7" fillId="0" borderId="7" xfId="11" applyFont="1" applyBorder="1" applyAlignment="1">
      <alignment horizontal="center" vertical="center" wrapText="1"/>
    </xf>
    <xf numFmtId="0" fontId="7" fillId="0" borderId="27" xfId="11" applyFont="1" applyBorder="1" applyAlignment="1">
      <alignment horizontal="center" vertical="center"/>
    </xf>
    <xf numFmtId="0" fontId="7" fillId="0" borderId="29" xfId="11" applyFont="1" applyBorder="1" applyAlignment="1">
      <alignment horizontal="center" vertical="center"/>
    </xf>
    <xf numFmtId="0" fontId="7" fillId="0" borderId="30" xfId="11" applyFont="1" applyBorder="1" applyAlignment="1">
      <alignment horizontal="center" vertical="center"/>
    </xf>
    <xf numFmtId="0" fontId="7" fillId="0" borderId="28" xfId="11" applyFont="1" applyBorder="1" applyAlignment="1">
      <alignment horizontal="center" vertical="center"/>
    </xf>
    <xf numFmtId="0" fontId="7" fillId="0" borderId="31" xfId="11" applyFont="1" applyBorder="1" applyAlignment="1">
      <alignment horizontal="center" vertical="center"/>
    </xf>
    <xf numFmtId="0" fontId="7" fillId="0" borderId="32" xfId="11" applyFont="1" applyBorder="1" applyAlignment="1">
      <alignment horizontal="center" vertical="center"/>
    </xf>
    <xf numFmtId="0" fontId="7" fillId="0" borderId="16" xfId="11" applyFont="1" applyBorder="1" applyAlignment="1">
      <alignment horizontal="center" vertical="center"/>
    </xf>
    <xf numFmtId="0" fontId="7" fillId="0" borderId="17" xfId="11" applyFont="1" applyBorder="1" applyAlignment="1">
      <alignment horizontal="center" vertical="center"/>
    </xf>
    <xf numFmtId="0" fontId="7" fillId="0" borderId="33" xfId="11" applyFont="1" applyBorder="1" applyAlignment="1">
      <alignment horizontal="center" vertical="center"/>
    </xf>
    <xf numFmtId="0" fontId="7" fillId="0" borderId="8" xfId="11" applyFont="1" applyBorder="1" applyAlignment="1">
      <alignment horizontal="center" vertical="center"/>
    </xf>
    <xf numFmtId="0" fontId="7" fillId="0" borderId="1" xfId="11" applyFont="1" applyBorder="1" applyAlignment="1">
      <alignment horizontal="center" vertical="center"/>
    </xf>
    <xf numFmtId="0" fontId="7" fillId="0" borderId="9" xfId="11" applyFont="1" applyBorder="1" applyAlignment="1">
      <alignment horizontal="center" vertical="center"/>
    </xf>
    <xf numFmtId="0" fontId="7" fillId="0" borderId="13" xfId="11" applyFont="1" applyBorder="1" applyAlignment="1">
      <alignment horizontal="center" vertical="center" shrinkToFit="1"/>
    </xf>
    <xf numFmtId="0" fontId="7" fillId="0" borderId="18" xfId="11" applyFont="1" applyBorder="1" applyAlignment="1">
      <alignment horizontal="center" vertical="center" shrinkToFit="1"/>
    </xf>
    <xf numFmtId="0" fontId="7" fillId="0" borderId="15" xfId="11" applyFont="1" applyBorder="1" applyAlignment="1">
      <alignment horizontal="center" vertical="center" shrinkToFit="1"/>
    </xf>
    <xf numFmtId="0" fontId="4" fillId="0" borderId="4" xfId="1" applyFont="1" applyBorder="1">
      <alignment vertical="center"/>
    </xf>
    <xf numFmtId="0" fontId="4" fillId="0" borderId="4" xfId="1" applyFont="1" applyBorder="1" applyAlignment="1">
      <alignment horizontal="center" vertical="center" wrapText="1"/>
    </xf>
  </cellXfs>
  <cellStyles count="12">
    <cellStyle name="ハイパーリンク 2" xfId="10" xr:uid="{00000000-0005-0000-0000-000000000000}"/>
    <cellStyle name="桁区切り 2" xfId="8" xr:uid="{00000000-0005-0000-0000-000001000000}"/>
    <cellStyle name="通貨 2" xfId="4" xr:uid="{00000000-0005-0000-0000-000002000000}"/>
    <cellStyle name="標準" xfId="0" builtinId="0"/>
    <cellStyle name="標準 2" xfId="3" xr:uid="{00000000-0005-0000-0000-000004000000}"/>
    <cellStyle name="標準 2 2" xfId="5" xr:uid="{00000000-0005-0000-0000-000005000000}"/>
    <cellStyle name="標準 2 3" xfId="11" xr:uid="{06A77753-460F-4A0B-8F20-9707C26F1787}"/>
    <cellStyle name="標準 3" xfId="1" xr:uid="{00000000-0005-0000-0000-000006000000}"/>
    <cellStyle name="標準 3 2" xfId="2" xr:uid="{00000000-0005-0000-0000-000007000000}"/>
    <cellStyle name="標準 4" xfId="6" xr:uid="{00000000-0005-0000-0000-000008000000}"/>
    <cellStyle name="標準 4 2" xfId="9" xr:uid="{00000000-0005-0000-0000-000009000000}"/>
    <cellStyle name="標準 5" xfId="7"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31</xdr:col>
      <xdr:colOff>161925</xdr:colOff>
      <xdr:row>23</xdr:row>
      <xdr:rowOff>47625</xdr:rowOff>
    </xdr:from>
    <xdr:to>
      <xdr:col>35</xdr:col>
      <xdr:colOff>123825</xdr:colOff>
      <xdr:row>23</xdr:row>
      <xdr:rowOff>447675</xdr:rowOff>
    </xdr:to>
    <xdr:sp macro="" textlink="">
      <xdr:nvSpPr>
        <xdr:cNvPr id="2" name="正方形/長方形 1">
          <a:extLst>
            <a:ext uri="{FF2B5EF4-FFF2-40B4-BE49-F238E27FC236}">
              <a16:creationId xmlns:a16="http://schemas.microsoft.com/office/drawing/2014/main" id="{4B65C4C5-711B-475A-A929-AC424FB3E419}"/>
            </a:ext>
          </a:extLst>
        </xdr:cNvPr>
        <xdr:cNvSpPr/>
      </xdr:nvSpPr>
      <xdr:spPr>
        <a:xfrm>
          <a:off x="8963025" y="7134225"/>
          <a:ext cx="990600" cy="400050"/>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kumimoji="1" lang="ja-JP" altLang="en-US" sz="1400">
              <a:solidFill>
                <a:sysClr val="windowText" lastClr="000000"/>
              </a:solidFill>
            </a:rPr>
            <a:t>記載例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cell r="AC15"/>
        </row>
        <row r="16">
          <cell r="A16">
            <v>11</v>
          </cell>
          <cell r="AB16"/>
          <cell r="AC16"/>
        </row>
        <row r="17">
          <cell r="A17">
            <v>12</v>
          </cell>
          <cell r="AB17"/>
          <cell r="AC17"/>
        </row>
        <row r="18">
          <cell r="A18">
            <v>13</v>
          </cell>
          <cell r="AB18"/>
          <cell r="AC18"/>
        </row>
        <row r="19">
          <cell r="A19">
            <v>14</v>
          </cell>
          <cell r="AB19"/>
          <cell r="AC19"/>
        </row>
        <row r="20">
          <cell r="A20">
            <v>15</v>
          </cell>
          <cell r="AB20"/>
          <cell r="AC20"/>
        </row>
        <row r="21">
          <cell r="A21">
            <v>16</v>
          </cell>
          <cell r="AB21"/>
          <cell r="AC21"/>
        </row>
        <row r="22">
          <cell r="A22">
            <v>17</v>
          </cell>
          <cell r="AB22"/>
          <cell r="AC22"/>
        </row>
        <row r="23">
          <cell r="A23">
            <v>18</v>
          </cell>
          <cell r="AB23"/>
          <cell r="AC23"/>
        </row>
        <row r="24">
          <cell r="A24">
            <v>19</v>
          </cell>
          <cell r="AB24"/>
          <cell r="AC24"/>
        </row>
        <row r="25">
          <cell r="A25">
            <v>20</v>
          </cell>
          <cell r="AB25"/>
          <cell r="AC25"/>
        </row>
        <row r="26">
          <cell r="A26">
            <v>21</v>
          </cell>
          <cell r="AB26"/>
          <cell r="AC26"/>
        </row>
        <row r="27">
          <cell r="A27">
            <v>22</v>
          </cell>
          <cell r="AB27"/>
          <cell r="AC27"/>
        </row>
        <row r="28">
          <cell r="A28">
            <v>23</v>
          </cell>
          <cell r="AB28"/>
          <cell r="AC28"/>
        </row>
        <row r="29">
          <cell r="A29">
            <v>24</v>
          </cell>
          <cell r="AB29"/>
          <cell r="AC29"/>
        </row>
        <row r="30">
          <cell r="A30">
            <v>25</v>
          </cell>
          <cell r="AB30"/>
          <cell r="AC30"/>
        </row>
        <row r="31">
          <cell r="A31">
            <v>26</v>
          </cell>
          <cell r="AB31"/>
          <cell r="AC31"/>
        </row>
        <row r="32">
          <cell r="A32">
            <v>27</v>
          </cell>
          <cell r="AB32"/>
          <cell r="AC32"/>
        </row>
        <row r="33">
          <cell r="A33">
            <v>28</v>
          </cell>
          <cell r="AB33"/>
          <cell r="AC33"/>
        </row>
        <row r="34">
          <cell r="A34">
            <v>29</v>
          </cell>
          <cell r="AB34"/>
          <cell r="AC34"/>
        </row>
        <row r="35">
          <cell r="A35">
            <v>30</v>
          </cell>
          <cell r="AB35"/>
          <cell r="AC35"/>
        </row>
        <row r="36">
          <cell r="A36">
            <v>31</v>
          </cell>
          <cell r="AB36"/>
          <cell r="AC36"/>
        </row>
        <row r="37">
          <cell r="A37">
            <v>32</v>
          </cell>
          <cell r="AB37"/>
          <cell r="AC37"/>
        </row>
        <row r="38">
          <cell r="A38">
            <v>33</v>
          </cell>
          <cell r="AB38"/>
          <cell r="AC38"/>
        </row>
        <row r="39">
          <cell r="A39">
            <v>34</v>
          </cell>
          <cell r="AB39"/>
          <cell r="AC39"/>
        </row>
        <row r="40">
          <cell r="A40">
            <v>35</v>
          </cell>
          <cell r="AB40"/>
          <cell r="AC40"/>
        </row>
        <row r="41">
          <cell r="A41">
            <v>36</v>
          </cell>
          <cell r="AB41"/>
          <cell r="AC41"/>
        </row>
        <row r="42">
          <cell r="A42">
            <v>37</v>
          </cell>
          <cell r="AB42"/>
          <cell r="AC42"/>
        </row>
        <row r="43">
          <cell r="A43">
            <v>38</v>
          </cell>
          <cell r="AB43"/>
          <cell r="AC43"/>
        </row>
        <row r="44">
          <cell r="A44">
            <v>39</v>
          </cell>
          <cell r="AB44"/>
          <cell r="AC44"/>
        </row>
        <row r="45">
          <cell r="A45">
            <v>40</v>
          </cell>
          <cell r="AB45"/>
          <cell r="AC45"/>
        </row>
        <row r="46">
          <cell r="A46">
            <v>41</v>
          </cell>
          <cell r="AB46"/>
          <cell r="AC46"/>
        </row>
        <row r="47">
          <cell r="A47">
            <v>42</v>
          </cell>
          <cell r="AB47"/>
          <cell r="AC47"/>
        </row>
        <row r="48">
          <cell r="A48">
            <v>43</v>
          </cell>
          <cell r="AB48"/>
          <cell r="AC48"/>
        </row>
        <row r="49">
          <cell r="A49">
            <v>44</v>
          </cell>
          <cell r="AB49"/>
          <cell r="AC49"/>
        </row>
        <row r="50">
          <cell r="A50">
            <v>45</v>
          </cell>
          <cell r="AB50"/>
          <cell r="AC50"/>
        </row>
        <row r="51">
          <cell r="A51">
            <v>46</v>
          </cell>
          <cell r="AB51"/>
          <cell r="AC51"/>
        </row>
        <row r="52">
          <cell r="A52">
            <v>47</v>
          </cell>
          <cell r="AB52"/>
          <cell r="AC52"/>
        </row>
        <row r="53">
          <cell r="A53">
            <v>48</v>
          </cell>
          <cell r="AB53"/>
          <cell r="AC53"/>
        </row>
        <row r="54">
          <cell r="A54">
            <v>49</v>
          </cell>
          <cell r="AB54"/>
          <cell r="AC54"/>
        </row>
        <row r="55">
          <cell r="A55">
            <v>50</v>
          </cell>
          <cell r="AB55"/>
          <cell r="AC55"/>
        </row>
        <row r="56">
          <cell r="A56">
            <v>51</v>
          </cell>
          <cell r="AB56"/>
          <cell r="AC56"/>
        </row>
        <row r="57">
          <cell r="A57">
            <v>52</v>
          </cell>
          <cell r="AB57"/>
          <cell r="AC57"/>
        </row>
        <row r="58">
          <cell r="A58">
            <v>53</v>
          </cell>
          <cell r="AB58"/>
          <cell r="AC58"/>
        </row>
        <row r="59">
          <cell r="A59">
            <v>54</v>
          </cell>
          <cell r="AB59"/>
          <cell r="AC59"/>
        </row>
        <row r="60">
          <cell r="A60">
            <v>55</v>
          </cell>
          <cell r="AB60"/>
          <cell r="AC60"/>
        </row>
        <row r="61">
          <cell r="A61">
            <v>56</v>
          </cell>
          <cell r="AB61"/>
          <cell r="AC61"/>
        </row>
        <row r="62">
          <cell r="A62">
            <v>57</v>
          </cell>
          <cell r="AB62"/>
          <cell r="AC62"/>
        </row>
        <row r="63">
          <cell r="A63">
            <v>58</v>
          </cell>
          <cell r="AB63"/>
          <cell r="AC63"/>
        </row>
        <row r="64">
          <cell r="A64">
            <v>59</v>
          </cell>
          <cell r="AB64"/>
          <cell r="AC64"/>
        </row>
        <row r="65">
          <cell r="A65">
            <v>60</v>
          </cell>
          <cell r="AB65"/>
          <cell r="AC65"/>
        </row>
        <row r="66">
          <cell r="A66">
            <v>61</v>
          </cell>
          <cell r="AB66"/>
          <cell r="AC66"/>
        </row>
        <row r="67">
          <cell r="A67">
            <v>62</v>
          </cell>
          <cell r="AB67"/>
          <cell r="AC67"/>
        </row>
        <row r="68">
          <cell r="A68">
            <v>63</v>
          </cell>
          <cell r="AB68"/>
          <cell r="AC68"/>
        </row>
        <row r="69">
          <cell r="A69">
            <v>64</v>
          </cell>
          <cell r="AB69"/>
          <cell r="AC69"/>
        </row>
        <row r="70">
          <cell r="A70">
            <v>65</v>
          </cell>
          <cell r="AB70"/>
          <cell r="AC70"/>
        </row>
        <row r="71">
          <cell r="A71">
            <v>66</v>
          </cell>
          <cell r="AB71"/>
          <cell r="AC71"/>
        </row>
        <row r="72">
          <cell r="A72">
            <v>67</v>
          </cell>
          <cell r="AB72"/>
          <cell r="AC72"/>
        </row>
        <row r="73">
          <cell r="A73">
            <v>68</v>
          </cell>
          <cell r="AB73"/>
          <cell r="AC73"/>
        </row>
        <row r="74">
          <cell r="A74">
            <v>69</v>
          </cell>
          <cell r="AB74"/>
          <cell r="AC74"/>
        </row>
        <row r="75">
          <cell r="A75">
            <v>70</v>
          </cell>
          <cell r="AB75"/>
          <cell r="AC75"/>
        </row>
        <row r="76">
          <cell r="A76">
            <v>71</v>
          </cell>
          <cell r="AB76"/>
          <cell r="AC76"/>
        </row>
        <row r="77">
          <cell r="A77">
            <v>72</v>
          </cell>
          <cell r="AB77"/>
          <cell r="AC77"/>
        </row>
        <row r="78">
          <cell r="A78">
            <v>73</v>
          </cell>
          <cell r="AB78"/>
          <cell r="AC78"/>
        </row>
        <row r="79">
          <cell r="A79">
            <v>74</v>
          </cell>
          <cell r="AB79"/>
          <cell r="AC79"/>
        </row>
        <row r="80">
          <cell r="A80">
            <v>75</v>
          </cell>
          <cell r="AB80"/>
          <cell r="AC80"/>
        </row>
        <row r="81">
          <cell r="A81">
            <v>76</v>
          </cell>
          <cell r="AB81"/>
          <cell r="AC81"/>
        </row>
        <row r="82">
          <cell r="A82">
            <v>77</v>
          </cell>
          <cell r="AB82"/>
          <cell r="AC82"/>
        </row>
        <row r="83">
          <cell r="A83">
            <v>78</v>
          </cell>
          <cell r="AB83"/>
          <cell r="AC83"/>
        </row>
        <row r="84">
          <cell r="A84">
            <v>79</v>
          </cell>
          <cell r="AB84"/>
          <cell r="AC84"/>
        </row>
        <row r="85">
          <cell r="A85">
            <v>80</v>
          </cell>
          <cell r="AB85"/>
          <cell r="AC85"/>
        </row>
        <row r="86">
          <cell r="A86">
            <v>81</v>
          </cell>
          <cell r="AB86"/>
          <cell r="AC86"/>
        </row>
        <row r="87">
          <cell r="A87">
            <v>82</v>
          </cell>
          <cell r="AB87"/>
          <cell r="AC87"/>
        </row>
        <row r="88">
          <cell r="A88">
            <v>83</v>
          </cell>
          <cell r="AB88"/>
          <cell r="AC88"/>
        </row>
        <row r="89">
          <cell r="A89">
            <v>84</v>
          </cell>
          <cell r="AB89"/>
          <cell r="AC89"/>
        </row>
        <row r="90">
          <cell r="A90">
            <v>85</v>
          </cell>
          <cell r="AB90"/>
          <cell r="AC90"/>
        </row>
        <row r="91">
          <cell r="A91">
            <v>86</v>
          </cell>
          <cell r="AB91"/>
          <cell r="AC91"/>
        </row>
        <row r="92">
          <cell r="A92">
            <v>87</v>
          </cell>
          <cell r="AB92"/>
          <cell r="AC92"/>
        </row>
        <row r="93">
          <cell r="A93">
            <v>88</v>
          </cell>
          <cell r="AB93"/>
          <cell r="AC93"/>
        </row>
        <row r="94">
          <cell r="A94">
            <v>89</v>
          </cell>
          <cell r="AB94"/>
          <cell r="AC94"/>
        </row>
        <row r="95">
          <cell r="A95">
            <v>90</v>
          </cell>
          <cell r="AB95"/>
          <cell r="AC95"/>
        </row>
        <row r="96">
          <cell r="A96">
            <v>91</v>
          </cell>
          <cell r="AB96"/>
          <cell r="AC96"/>
        </row>
        <row r="97">
          <cell r="A97">
            <v>92</v>
          </cell>
          <cell r="AB97"/>
          <cell r="AC97"/>
        </row>
        <row r="98">
          <cell r="A98">
            <v>93</v>
          </cell>
          <cell r="AB98"/>
          <cell r="AC98"/>
        </row>
        <row r="99">
          <cell r="A99">
            <v>94</v>
          </cell>
          <cell r="AB99"/>
          <cell r="AC99"/>
        </row>
        <row r="100">
          <cell r="A100">
            <v>95</v>
          </cell>
          <cell r="AB100"/>
          <cell r="AC100"/>
        </row>
        <row r="101">
          <cell r="A101">
            <v>96</v>
          </cell>
          <cell r="AB101"/>
          <cell r="AC101"/>
        </row>
        <row r="102">
          <cell r="A102">
            <v>97</v>
          </cell>
          <cell r="AB102"/>
          <cell r="AC102"/>
        </row>
        <row r="103">
          <cell r="A103">
            <v>98</v>
          </cell>
          <cell r="AB103"/>
          <cell r="AC103"/>
        </row>
        <row r="104">
          <cell r="A104">
            <v>99</v>
          </cell>
          <cell r="AB104"/>
          <cell r="AC104"/>
        </row>
        <row r="105">
          <cell r="A105">
            <v>100</v>
          </cell>
          <cell r="AB105"/>
          <cell r="AC105"/>
        </row>
        <row r="106">
          <cell r="AB106"/>
          <cell r="AC106"/>
        </row>
        <row r="107">
          <cell r="AB107"/>
          <cell r="AC107"/>
        </row>
        <row r="108">
          <cell r="AB108"/>
          <cell r="AC108"/>
        </row>
        <row r="109">
          <cell r="AB109"/>
          <cell r="AC109"/>
        </row>
        <row r="110">
          <cell r="AB110"/>
          <cell r="AC110"/>
        </row>
        <row r="111">
          <cell r="AB111"/>
          <cell r="AC111"/>
        </row>
        <row r="112">
          <cell r="AB112"/>
          <cell r="AC112"/>
        </row>
        <row r="113">
          <cell r="AB113"/>
          <cell r="AC113"/>
        </row>
        <row r="114">
          <cell r="AB114"/>
          <cell r="AC114"/>
        </row>
        <row r="115">
          <cell r="AB115"/>
          <cell r="AC115"/>
        </row>
        <row r="116">
          <cell r="AB116"/>
          <cell r="AC116"/>
        </row>
        <row r="117">
          <cell r="AB117"/>
          <cell r="AC117"/>
        </row>
        <row r="118">
          <cell r="AB118"/>
          <cell r="AC118"/>
        </row>
        <row r="119">
          <cell r="AB119"/>
          <cell r="AC119"/>
        </row>
        <row r="120">
          <cell r="AB120"/>
          <cell r="AC120"/>
        </row>
        <row r="121">
          <cell r="AB121"/>
          <cell r="AC121"/>
        </row>
        <row r="122">
          <cell r="AB122"/>
          <cell r="AC122"/>
        </row>
        <row r="123">
          <cell r="AB123"/>
          <cell r="AC123"/>
        </row>
        <row r="124">
          <cell r="AB124"/>
          <cell r="AC124"/>
        </row>
        <row r="125">
          <cell r="AB125"/>
          <cell r="AC125"/>
        </row>
        <row r="126">
          <cell r="AB126"/>
          <cell r="AC126"/>
        </row>
        <row r="127">
          <cell r="AB127"/>
          <cell r="AC127"/>
        </row>
        <row r="128">
          <cell r="AB128"/>
          <cell r="AC128"/>
        </row>
        <row r="129">
          <cell r="AB129"/>
          <cell r="AC129"/>
        </row>
        <row r="130">
          <cell r="AB130"/>
          <cell r="AC130"/>
        </row>
        <row r="131">
          <cell r="AB131"/>
          <cell r="AC131"/>
        </row>
        <row r="132">
          <cell r="AB132"/>
          <cell r="AC132"/>
        </row>
        <row r="133">
          <cell r="AB133"/>
          <cell r="AC133"/>
        </row>
        <row r="134">
          <cell r="AB134"/>
          <cell r="AC134"/>
        </row>
        <row r="135">
          <cell r="AB135"/>
          <cell r="AC135"/>
        </row>
        <row r="136">
          <cell r="AB136"/>
          <cell r="AC136"/>
        </row>
        <row r="137">
          <cell r="AB137"/>
          <cell r="AC137"/>
        </row>
        <row r="138">
          <cell r="AB138"/>
          <cell r="AC138"/>
        </row>
        <row r="139">
          <cell r="AB139"/>
          <cell r="AC139"/>
        </row>
        <row r="140">
          <cell r="AB140"/>
          <cell r="AC140"/>
        </row>
        <row r="141">
          <cell r="AB141"/>
          <cell r="AC141"/>
        </row>
        <row r="142">
          <cell r="AB142"/>
          <cell r="AC142"/>
        </row>
      </sheetData>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943DF-8EED-4EF2-8C14-A79CC68A1A17}">
  <sheetPr>
    <tabColor rgb="FFFFFF00"/>
  </sheetPr>
  <dimension ref="A1:H29"/>
  <sheetViews>
    <sheetView showGridLines="0" view="pageBreakPreview" topLeftCell="A5" zoomScale="85" zoomScaleNormal="100" zoomScaleSheetLayoutView="85" workbookViewId="0">
      <selection activeCell="E12" sqref="E12"/>
    </sheetView>
  </sheetViews>
  <sheetFormatPr defaultColWidth="9" defaultRowHeight="13" x14ac:dyDescent="0.2"/>
  <cols>
    <col min="1" max="1" width="1.453125" style="2" customWidth="1"/>
    <col min="2" max="2" width="21.26953125" style="2" customWidth="1"/>
    <col min="3" max="3" width="3.90625" style="2" customWidth="1"/>
    <col min="4" max="4" width="5.36328125" style="2" customWidth="1"/>
    <col min="5" max="7" width="19.453125" style="2" customWidth="1"/>
    <col min="8" max="8" width="2.90625" style="2" customWidth="1"/>
    <col min="9" max="16384" width="9" style="2"/>
  </cols>
  <sheetData>
    <row r="1" spans="1:8" ht="27.75" customHeight="1" x14ac:dyDescent="0.2">
      <c r="A1" s="1"/>
    </row>
    <row r="2" spans="1:8" ht="27.75" customHeight="1" x14ac:dyDescent="0.2">
      <c r="A2" s="1"/>
      <c r="H2" s="6" t="s">
        <v>20</v>
      </c>
    </row>
    <row r="3" spans="1:8" ht="18" customHeight="1" x14ac:dyDescent="0.2">
      <c r="A3" s="1"/>
      <c r="H3" s="6"/>
    </row>
    <row r="4" spans="1:8" ht="36" customHeight="1" x14ac:dyDescent="0.2">
      <c r="A4" s="41" t="s">
        <v>21</v>
      </c>
      <c r="B4" s="41"/>
      <c r="C4" s="41"/>
      <c r="D4" s="41"/>
      <c r="E4" s="41"/>
      <c r="F4" s="41"/>
      <c r="G4" s="41"/>
      <c r="H4" s="41"/>
    </row>
    <row r="5" spans="1:8" ht="19.5" customHeight="1" x14ac:dyDescent="0.2">
      <c r="A5" s="12"/>
      <c r="B5" s="12"/>
      <c r="C5" s="12"/>
      <c r="D5" s="12"/>
      <c r="E5" s="12"/>
      <c r="F5" s="12"/>
      <c r="G5" s="12"/>
      <c r="H5" s="12"/>
    </row>
    <row r="6" spans="1:8" ht="36" customHeight="1" x14ac:dyDescent="0.2">
      <c r="A6" s="12"/>
      <c r="B6" s="25" t="s">
        <v>3</v>
      </c>
      <c r="C6" s="42"/>
      <c r="D6" s="43"/>
      <c r="E6" s="43"/>
      <c r="F6" s="43"/>
      <c r="G6" s="43"/>
      <c r="H6" s="44"/>
    </row>
    <row r="7" spans="1:8" ht="46.5" customHeight="1" x14ac:dyDescent="0.2">
      <c r="B7" s="3" t="s">
        <v>5</v>
      </c>
      <c r="C7" s="45" t="s">
        <v>59</v>
      </c>
      <c r="D7" s="46"/>
      <c r="E7" s="46"/>
      <c r="F7" s="46"/>
      <c r="G7" s="46"/>
      <c r="H7" s="47"/>
    </row>
    <row r="8" spans="1:8" ht="18.75" customHeight="1" x14ac:dyDescent="0.2">
      <c r="B8" s="48" t="s">
        <v>22</v>
      </c>
      <c r="C8" s="13"/>
      <c r="D8" s="24"/>
      <c r="E8" s="24"/>
      <c r="F8" s="24"/>
      <c r="G8" s="24"/>
      <c r="H8" s="14"/>
    </row>
    <row r="9" spans="1:8" ht="45" customHeight="1" x14ac:dyDescent="0.2">
      <c r="B9" s="49"/>
      <c r="C9" s="15"/>
      <c r="D9" s="8" t="s">
        <v>2</v>
      </c>
      <c r="E9" s="7" t="s">
        <v>23</v>
      </c>
      <c r="F9" s="11" t="s">
        <v>24</v>
      </c>
      <c r="G9" s="10" t="s">
        <v>25</v>
      </c>
      <c r="H9" s="16"/>
    </row>
    <row r="10" spans="1:8" ht="33" customHeight="1" x14ac:dyDescent="0.2">
      <c r="B10" s="49"/>
      <c r="C10" s="15"/>
      <c r="D10" s="8" t="s">
        <v>7</v>
      </c>
      <c r="E10" s="19"/>
      <c r="F10" s="19"/>
      <c r="G10" s="19"/>
      <c r="H10" s="16"/>
    </row>
    <row r="11" spans="1:8" ht="33" customHeight="1" x14ac:dyDescent="0.2">
      <c r="B11" s="49"/>
      <c r="C11" s="15"/>
      <c r="D11" s="8" t="s">
        <v>8</v>
      </c>
      <c r="E11" s="19"/>
      <c r="F11" s="19"/>
      <c r="G11" s="19"/>
      <c r="H11" s="16"/>
    </row>
    <row r="12" spans="1:8" ht="33" customHeight="1" x14ac:dyDescent="0.2">
      <c r="B12" s="49"/>
      <c r="C12" s="15"/>
      <c r="D12" s="8" t="s">
        <v>9</v>
      </c>
      <c r="E12" s="19"/>
      <c r="F12" s="19"/>
      <c r="G12" s="19"/>
      <c r="H12" s="16"/>
    </row>
    <row r="13" spans="1:8" ht="33" customHeight="1" x14ac:dyDescent="0.2">
      <c r="B13" s="49"/>
      <c r="C13" s="15"/>
      <c r="D13" s="8" t="s">
        <v>10</v>
      </c>
      <c r="E13" s="19"/>
      <c r="F13" s="19"/>
      <c r="G13" s="19"/>
      <c r="H13" s="16"/>
    </row>
    <row r="14" spans="1:8" ht="33" customHeight="1" x14ac:dyDescent="0.2">
      <c r="B14" s="49"/>
      <c r="C14" s="15"/>
      <c r="D14" s="8" t="s">
        <v>11</v>
      </c>
      <c r="E14" s="19"/>
      <c r="F14" s="19"/>
      <c r="G14" s="19"/>
      <c r="H14" s="16"/>
    </row>
    <row r="15" spans="1:8" ht="33" customHeight="1" x14ac:dyDescent="0.2">
      <c r="B15" s="49"/>
      <c r="C15" s="15"/>
      <c r="D15" s="8" t="s">
        <v>12</v>
      </c>
      <c r="E15" s="19"/>
      <c r="F15" s="19"/>
      <c r="G15" s="19"/>
      <c r="H15" s="16"/>
    </row>
    <row r="16" spans="1:8" ht="33" customHeight="1" x14ac:dyDescent="0.2">
      <c r="B16" s="49"/>
      <c r="C16" s="15"/>
      <c r="D16" s="8" t="s">
        <v>13</v>
      </c>
      <c r="E16" s="19"/>
      <c r="F16" s="19"/>
      <c r="G16" s="19"/>
      <c r="H16" s="16"/>
    </row>
    <row r="17" spans="1:8" ht="33" customHeight="1" x14ac:dyDescent="0.2">
      <c r="B17" s="49"/>
      <c r="C17" s="15"/>
      <c r="D17" s="8" t="s">
        <v>14</v>
      </c>
      <c r="E17" s="19"/>
      <c r="F17" s="19"/>
      <c r="G17" s="19"/>
      <c r="H17" s="16"/>
    </row>
    <row r="18" spans="1:8" ht="33" customHeight="1" x14ac:dyDescent="0.2">
      <c r="B18" s="49"/>
      <c r="C18" s="15"/>
      <c r="D18" s="8" t="s">
        <v>15</v>
      </c>
      <c r="E18" s="19"/>
      <c r="F18" s="19"/>
      <c r="G18" s="19"/>
      <c r="H18" s="16"/>
    </row>
    <row r="19" spans="1:8" ht="33" customHeight="1" x14ac:dyDescent="0.2">
      <c r="B19" s="49"/>
      <c r="C19" s="15"/>
      <c r="D19" s="8" t="s">
        <v>16</v>
      </c>
      <c r="E19" s="19"/>
      <c r="F19" s="19"/>
      <c r="G19" s="19"/>
      <c r="H19" s="16"/>
    </row>
    <row r="20" spans="1:8" ht="33" customHeight="1" x14ac:dyDescent="0.2">
      <c r="B20" s="49"/>
      <c r="C20" s="15"/>
      <c r="D20" s="8" t="s">
        <v>17</v>
      </c>
      <c r="E20" s="19"/>
      <c r="F20" s="19"/>
      <c r="G20" s="19"/>
      <c r="H20" s="16"/>
    </row>
    <row r="21" spans="1:8" ht="33" customHeight="1" thickBot="1" x14ac:dyDescent="0.25">
      <c r="B21" s="49"/>
      <c r="C21" s="15"/>
      <c r="D21" s="9" t="s">
        <v>18</v>
      </c>
      <c r="E21" s="20"/>
      <c r="F21" s="20"/>
      <c r="G21" s="20"/>
      <c r="H21" s="16"/>
    </row>
    <row r="22" spans="1:8" ht="33" customHeight="1" thickTop="1" x14ac:dyDescent="0.2">
      <c r="B22" s="49"/>
      <c r="C22" s="15"/>
      <c r="D22" s="4" t="s">
        <v>0</v>
      </c>
      <c r="E22" s="5"/>
      <c r="F22" s="5"/>
      <c r="G22" s="5"/>
      <c r="H22" s="16"/>
    </row>
    <row r="23" spans="1:8" ht="14.25" customHeight="1" x14ac:dyDescent="0.2">
      <c r="B23" s="49"/>
      <c r="C23" s="15"/>
      <c r="D23" s="21"/>
      <c r="E23" s="23"/>
      <c r="F23" s="23"/>
      <c r="G23" s="23"/>
      <c r="H23" s="16"/>
    </row>
    <row r="24" spans="1:8" ht="37.5" customHeight="1" x14ac:dyDescent="0.2">
      <c r="B24" s="49"/>
      <c r="C24" s="15"/>
      <c r="D24" s="51" t="s">
        <v>26</v>
      </c>
      <c r="E24" s="51"/>
      <c r="F24" s="51"/>
      <c r="G24" s="51"/>
      <c r="H24" s="16"/>
    </row>
    <row r="25" spans="1:8" ht="25.5" customHeight="1" x14ac:dyDescent="0.2">
      <c r="B25" s="50"/>
      <c r="C25" s="17"/>
      <c r="D25" s="52"/>
      <c r="E25" s="52"/>
      <c r="F25" s="52"/>
      <c r="G25" s="52"/>
      <c r="H25" s="18"/>
    </row>
    <row r="27" spans="1:8" ht="21.75" customHeight="1" x14ac:dyDescent="0.2">
      <c r="B27" s="2" t="s">
        <v>19</v>
      </c>
    </row>
    <row r="28" spans="1:8" ht="21.75" customHeight="1" x14ac:dyDescent="0.2">
      <c r="A28" s="12"/>
      <c r="B28" s="2" t="s">
        <v>27</v>
      </c>
      <c r="C28" s="12"/>
      <c r="D28" s="12"/>
      <c r="E28" s="12"/>
      <c r="F28" s="12"/>
      <c r="G28" s="12"/>
      <c r="H28" s="12"/>
    </row>
    <row r="29" spans="1:8" x14ac:dyDescent="0.2">
      <c r="C29" s="2" t="s">
        <v>6</v>
      </c>
    </row>
  </sheetData>
  <mergeCells count="5">
    <mergeCell ref="A4:H4"/>
    <mergeCell ref="C6:H6"/>
    <mergeCell ref="C7:H7"/>
    <mergeCell ref="B8:B25"/>
    <mergeCell ref="D24:G25"/>
  </mergeCells>
  <phoneticPr fontId="3"/>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25155-EC47-4034-B9B0-B3BF8973FDD1}">
  <sheetPr>
    <tabColor rgb="FFFFFF00"/>
  </sheetPr>
  <dimension ref="A1:H25"/>
  <sheetViews>
    <sheetView showGridLines="0" view="pageBreakPreview" zoomScale="90" zoomScaleNormal="100" zoomScaleSheetLayoutView="90" workbookViewId="0"/>
  </sheetViews>
  <sheetFormatPr defaultColWidth="9" defaultRowHeight="13" x14ac:dyDescent="0.2"/>
  <cols>
    <col min="1" max="1" width="1.453125" style="2" customWidth="1"/>
    <col min="2" max="2" width="21.453125" style="2" customWidth="1"/>
    <col min="3" max="3" width="4.6328125" style="2" customWidth="1"/>
    <col min="4" max="4" width="6" style="2" customWidth="1"/>
    <col min="5" max="7" width="17.90625" style="2" customWidth="1"/>
    <col min="8" max="8" width="4.6328125" style="2" customWidth="1"/>
    <col min="9" max="16384" width="9" style="2"/>
  </cols>
  <sheetData>
    <row r="1" spans="1:8" ht="27.75" customHeight="1" x14ac:dyDescent="0.2">
      <c r="A1" s="1"/>
    </row>
    <row r="2" spans="1:8" ht="27.75" customHeight="1" x14ac:dyDescent="0.2">
      <c r="A2" s="1"/>
      <c r="H2" s="6" t="s">
        <v>20</v>
      </c>
    </row>
    <row r="3" spans="1:8" ht="36" customHeight="1" x14ac:dyDescent="0.2">
      <c r="A3" s="41" t="s">
        <v>28</v>
      </c>
      <c r="B3" s="41"/>
      <c r="C3" s="41"/>
      <c r="D3" s="41"/>
      <c r="E3" s="41"/>
      <c r="F3" s="41"/>
      <c r="G3" s="41"/>
      <c r="H3" s="41"/>
    </row>
    <row r="4" spans="1:8" ht="36" customHeight="1" x14ac:dyDescent="0.2">
      <c r="A4" s="12"/>
      <c r="B4" s="12"/>
      <c r="C4" s="12"/>
      <c r="D4" s="12"/>
      <c r="E4" s="12"/>
      <c r="F4" s="12"/>
      <c r="G4" s="12"/>
      <c r="H4" s="12"/>
    </row>
    <row r="5" spans="1:8" ht="36" customHeight="1" x14ac:dyDescent="0.2">
      <c r="A5" s="12"/>
      <c r="B5" s="25" t="s">
        <v>3</v>
      </c>
      <c r="C5" s="42"/>
      <c r="D5" s="43"/>
      <c r="E5" s="43"/>
      <c r="F5" s="43"/>
      <c r="G5" s="43"/>
      <c r="H5" s="44"/>
    </row>
    <row r="6" spans="1:8" ht="51.75" customHeight="1" x14ac:dyDescent="0.2">
      <c r="B6" s="3" t="s">
        <v>5</v>
      </c>
      <c r="C6" s="45" t="s">
        <v>59</v>
      </c>
      <c r="D6" s="46"/>
      <c r="E6" s="46"/>
      <c r="F6" s="46"/>
      <c r="G6" s="46"/>
      <c r="H6" s="47"/>
    </row>
    <row r="7" spans="1:8" ht="51.75" customHeight="1" x14ac:dyDescent="0.2">
      <c r="B7" s="3" t="s">
        <v>29</v>
      </c>
      <c r="C7" s="45" t="s">
        <v>58</v>
      </c>
      <c r="D7" s="46"/>
      <c r="E7" s="46"/>
      <c r="F7" s="46"/>
      <c r="G7" s="46"/>
      <c r="H7" s="47"/>
    </row>
    <row r="8" spans="1:8" ht="24" customHeight="1" x14ac:dyDescent="0.2">
      <c r="B8" s="2" t="s">
        <v>19</v>
      </c>
      <c r="F8" s="22"/>
      <c r="G8" s="22"/>
      <c r="H8" s="22"/>
    </row>
    <row r="9" spans="1:8" ht="36.75" customHeight="1" x14ac:dyDescent="0.2">
      <c r="B9" s="53" t="s">
        <v>30</v>
      </c>
      <c r="C9" s="53"/>
      <c r="D9" s="53"/>
      <c r="E9" s="53"/>
      <c r="F9" s="53"/>
      <c r="G9" s="53"/>
      <c r="H9" s="53"/>
    </row>
    <row r="10" spans="1:8" ht="24" customHeight="1" x14ac:dyDescent="0.2">
      <c r="B10" s="2" t="s">
        <v>27</v>
      </c>
      <c r="C10" s="22"/>
      <c r="D10" s="22"/>
      <c r="E10" s="22"/>
      <c r="F10" s="22"/>
      <c r="G10" s="22"/>
      <c r="H10" s="22"/>
    </row>
    <row r="11" spans="1:8" ht="24" customHeight="1" x14ac:dyDescent="0.2"/>
    <row r="12" spans="1:8" ht="24" customHeight="1" x14ac:dyDescent="0.2"/>
    <row r="13" spans="1:8" ht="24" customHeight="1" x14ac:dyDescent="0.2"/>
    <row r="14" spans="1:8" ht="33" customHeight="1" x14ac:dyDescent="0.2">
      <c r="C14" s="2" t="s">
        <v>6</v>
      </c>
    </row>
    <row r="15" spans="1:8" ht="33" customHeight="1" x14ac:dyDescent="0.2"/>
    <row r="16" spans="1:8" ht="33" customHeight="1" x14ac:dyDescent="0.2"/>
    <row r="17" ht="33" customHeight="1" x14ac:dyDescent="0.2"/>
    <row r="18" ht="33" customHeight="1" x14ac:dyDescent="0.2"/>
    <row r="19" ht="33" customHeight="1" x14ac:dyDescent="0.2"/>
    <row r="20" ht="33" customHeight="1" x14ac:dyDescent="0.2"/>
    <row r="21" ht="33" customHeight="1" x14ac:dyDescent="0.2"/>
    <row r="22" ht="40.5" customHeight="1" x14ac:dyDescent="0.2"/>
    <row r="23" ht="13.5" customHeight="1" x14ac:dyDescent="0.2"/>
    <row r="25" ht="24.75" customHeight="1" x14ac:dyDescent="0.2"/>
  </sheetData>
  <mergeCells count="5">
    <mergeCell ref="A3:H3"/>
    <mergeCell ref="C5:H5"/>
    <mergeCell ref="C6:H6"/>
    <mergeCell ref="C7:H7"/>
    <mergeCell ref="B9:H9"/>
  </mergeCells>
  <phoneticPr fontId="3"/>
  <pageMargins left="0.7" right="0.7" top="0.75" bottom="0.75" header="0.3" footer="0.3"/>
  <pageSetup paperSize="9" scale="8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E5A02-5F68-4B77-B345-88347E3EE60F}">
  <sheetPr>
    <tabColor rgb="FFFFFF00"/>
  </sheetPr>
  <dimension ref="A1:AJ41"/>
  <sheetViews>
    <sheetView showGridLines="0" tabSelected="1" view="pageBreakPreview" zoomScaleNormal="100" zoomScaleSheetLayoutView="100" workbookViewId="0">
      <selection activeCell="X12" sqref="X12"/>
    </sheetView>
  </sheetViews>
  <sheetFormatPr defaultColWidth="4.7265625" defaultRowHeight="13" x14ac:dyDescent="0.2"/>
  <cols>
    <col min="1" max="2" width="4.08984375" style="2" customWidth="1"/>
    <col min="3" max="3" width="11.26953125" style="2" customWidth="1"/>
    <col min="4" max="4" width="4.90625" style="2" customWidth="1"/>
    <col min="5" max="36" width="3.36328125" style="2" customWidth="1"/>
    <col min="37" max="16384" width="4.7265625" style="2"/>
  </cols>
  <sheetData>
    <row r="1" spans="1:36" ht="22.5" customHeight="1" x14ac:dyDescent="0.2">
      <c r="A1" s="1"/>
      <c r="I1" s="6"/>
      <c r="J1" s="6"/>
      <c r="K1" s="6"/>
      <c r="AJ1" s="26" t="s">
        <v>31</v>
      </c>
    </row>
    <row r="2" spans="1:36" ht="36" customHeight="1" x14ac:dyDescent="0.2">
      <c r="A2" s="41" t="s">
        <v>32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row>
    <row r="3" spans="1:36" ht="36" customHeight="1" x14ac:dyDescent="0.2">
      <c r="A3" s="12"/>
      <c r="B3" s="86" t="s">
        <v>4</v>
      </c>
      <c r="C3" s="86"/>
      <c r="D3" s="87" t="s">
        <v>60</v>
      </c>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12"/>
      <c r="AJ3" s="12"/>
    </row>
    <row r="4" spans="1:36" ht="19.5" customHeight="1" x14ac:dyDescent="0.2">
      <c r="A4" s="12"/>
      <c r="B4" s="12"/>
      <c r="C4" s="12"/>
      <c r="D4" s="12"/>
      <c r="E4" s="12"/>
      <c r="F4" s="12"/>
      <c r="G4" s="12"/>
      <c r="H4" s="12"/>
      <c r="I4" s="12"/>
      <c r="J4" s="12"/>
      <c r="K4" s="12"/>
    </row>
    <row r="5" spans="1:36" ht="18" customHeight="1" x14ac:dyDescent="0.2">
      <c r="A5" s="71"/>
      <c r="B5" s="72"/>
      <c r="C5" s="73"/>
      <c r="D5" s="80" t="s">
        <v>33</v>
      </c>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2"/>
      <c r="AJ5" s="83" t="s">
        <v>0</v>
      </c>
    </row>
    <row r="6" spans="1:36" ht="18" customHeight="1" x14ac:dyDescent="0.2">
      <c r="A6" s="74"/>
      <c r="B6" s="75"/>
      <c r="C6" s="76"/>
      <c r="D6" s="27" t="s">
        <v>34</v>
      </c>
      <c r="E6" s="28">
        <v>1</v>
      </c>
      <c r="F6" s="28">
        <v>2</v>
      </c>
      <c r="G6" s="28">
        <v>3</v>
      </c>
      <c r="H6" s="28">
        <v>4</v>
      </c>
      <c r="I6" s="28">
        <v>5</v>
      </c>
      <c r="J6" s="28">
        <v>6</v>
      </c>
      <c r="K6" s="28">
        <v>7</v>
      </c>
      <c r="L6" s="28">
        <v>8</v>
      </c>
      <c r="M6" s="28">
        <v>9</v>
      </c>
      <c r="N6" s="28">
        <v>10</v>
      </c>
      <c r="O6" s="28">
        <v>11</v>
      </c>
      <c r="P6" s="28">
        <v>12</v>
      </c>
      <c r="Q6" s="28">
        <v>13</v>
      </c>
      <c r="R6" s="28">
        <v>14</v>
      </c>
      <c r="S6" s="28">
        <v>15</v>
      </c>
      <c r="T6" s="28">
        <v>16</v>
      </c>
      <c r="U6" s="28">
        <v>17</v>
      </c>
      <c r="V6" s="28">
        <v>18</v>
      </c>
      <c r="W6" s="28">
        <v>19</v>
      </c>
      <c r="X6" s="28">
        <v>20</v>
      </c>
      <c r="Y6" s="28">
        <v>21</v>
      </c>
      <c r="Z6" s="28">
        <v>22</v>
      </c>
      <c r="AA6" s="28">
        <v>23</v>
      </c>
      <c r="AB6" s="28">
        <v>24</v>
      </c>
      <c r="AC6" s="28">
        <v>25</v>
      </c>
      <c r="AD6" s="28">
        <v>26</v>
      </c>
      <c r="AE6" s="28">
        <v>27</v>
      </c>
      <c r="AF6" s="28">
        <v>28</v>
      </c>
      <c r="AG6" s="28">
        <v>29</v>
      </c>
      <c r="AH6" s="28">
        <v>30</v>
      </c>
      <c r="AI6" s="28">
        <v>31</v>
      </c>
      <c r="AJ6" s="84"/>
    </row>
    <row r="7" spans="1:36" ht="18" customHeight="1" x14ac:dyDescent="0.2">
      <c r="A7" s="77"/>
      <c r="B7" s="78"/>
      <c r="C7" s="79"/>
      <c r="D7" s="27" t="s">
        <v>35</v>
      </c>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85"/>
    </row>
    <row r="8" spans="1:36" ht="28.5" customHeight="1" x14ac:dyDescent="0.2">
      <c r="A8" s="56" t="s">
        <v>36</v>
      </c>
      <c r="B8" s="57"/>
      <c r="C8" s="62" t="s">
        <v>37</v>
      </c>
      <c r="D8" s="63"/>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1"/>
    </row>
    <row r="9" spans="1:36" ht="28.5" customHeight="1" x14ac:dyDescent="0.2">
      <c r="A9" s="58"/>
      <c r="B9" s="59"/>
      <c r="C9" s="64" t="s">
        <v>38</v>
      </c>
      <c r="D9" s="65"/>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3"/>
    </row>
    <row r="10" spans="1:36" ht="28.5" customHeight="1" x14ac:dyDescent="0.2">
      <c r="A10" s="58"/>
      <c r="B10" s="59"/>
      <c r="C10" s="64" t="s">
        <v>39</v>
      </c>
      <c r="D10" s="65"/>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5"/>
    </row>
    <row r="11" spans="1:36" ht="28.5" customHeight="1" x14ac:dyDescent="0.2">
      <c r="A11" s="60"/>
      <c r="B11" s="61"/>
      <c r="C11" s="66" t="s">
        <v>0</v>
      </c>
      <c r="D11" s="67"/>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7"/>
    </row>
    <row r="12" spans="1:36" ht="28.5" customHeight="1" x14ac:dyDescent="0.2">
      <c r="A12" s="56" t="s">
        <v>40</v>
      </c>
      <c r="B12" s="57"/>
      <c r="C12" s="62" t="s">
        <v>37</v>
      </c>
      <c r="D12" s="63"/>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1"/>
    </row>
    <row r="13" spans="1:36" ht="28.5" customHeight="1" x14ac:dyDescent="0.2">
      <c r="A13" s="58"/>
      <c r="B13" s="59"/>
      <c r="C13" s="64" t="s">
        <v>38</v>
      </c>
      <c r="D13" s="65"/>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3"/>
    </row>
    <row r="14" spans="1:36" ht="28.5" customHeight="1" x14ac:dyDescent="0.2">
      <c r="A14" s="58"/>
      <c r="B14" s="59"/>
      <c r="C14" s="64" t="s">
        <v>39</v>
      </c>
      <c r="D14" s="65"/>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5"/>
    </row>
    <row r="15" spans="1:36" ht="28.5" customHeight="1" x14ac:dyDescent="0.2">
      <c r="A15" s="60"/>
      <c r="B15" s="61"/>
      <c r="C15" s="66" t="s">
        <v>0</v>
      </c>
      <c r="D15" s="67"/>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8"/>
      <c r="AJ15" s="39"/>
    </row>
    <row r="16" spans="1:36" ht="28.5" customHeight="1" x14ac:dyDescent="0.2">
      <c r="A16" s="68" t="s">
        <v>41</v>
      </c>
      <c r="B16" s="69"/>
      <c r="C16" s="69"/>
      <c r="D16" s="70"/>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40"/>
      <c r="AJ16" s="28"/>
    </row>
    <row r="18" spans="1:36" ht="19.5" customHeight="1" x14ac:dyDescent="0.2">
      <c r="A18" s="54" t="s">
        <v>42</v>
      </c>
      <c r="B18" s="54"/>
      <c r="C18" s="54"/>
      <c r="D18" s="54"/>
      <c r="E18" s="54"/>
      <c r="F18" s="54"/>
      <c r="G18" s="54"/>
      <c r="H18" s="54"/>
      <c r="I18" s="54"/>
      <c r="J18" s="54"/>
      <c r="K18" s="54"/>
      <c r="L18" s="2" t="s">
        <v>34</v>
      </c>
      <c r="O18" s="54" t="s">
        <v>43</v>
      </c>
      <c r="P18" s="54"/>
      <c r="Q18" s="54"/>
      <c r="R18" s="54"/>
      <c r="S18" s="54"/>
      <c r="T18" s="54"/>
      <c r="U18" s="54"/>
      <c r="V18" s="54"/>
      <c r="W18" s="54"/>
      <c r="X18" s="54"/>
      <c r="Y18" s="54"/>
      <c r="Z18" s="54"/>
      <c r="AA18" s="54"/>
      <c r="AB18" s="54"/>
      <c r="AC18" s="2" t="s">
        <v>1</v>
      </c>
    </row>
    <row r="20" spans="1:36" ht="21.75" customHeight="1" x14ac:dyDescent="0.2">
      <c r="B20" s="2" t="s">
        <v>19</v>
      </c>
      <c r="C20" s="2" t="s">
        <v>44</v>
      </c>
    </row>
    <row r="21" spans="1:36" ht="21.75" customHeight="1" x14ac:dyDescent="0.2">
      <c r="C21" s="2" t="s">
        <v>45</v>
      </c>
    </row>
    <row r="22" spans="1:36" ht="21.75" customHeight="1" x14ac:dyDescent="0.2">
      <c r="C22" s="2" t="s">
        <v>46</v>
      </c>
    </row>
    <row r="23" spans="1:36" ht="21.75" customHeight="1" x14ac:dyDescent="0.2">
      <c r="A23" s="12"/>
      <c r="C23" s="12"/>
      <c r="D23" s="12"/>
      <c r="E23" s="12"/>
      <c r="F23" s="12"/>
      <c r="G23" s="12"/>
      <c r="H23" s="12"/>
      <c r="I23" s="12"/>
      <c r="J23" s="1"/>
      <c r="K23" s="1"/>
    </row>
    <row r="24" spans="1:36" ht="36" customHeight="1" x14ac:dyDescent="0.2">
      <c r="A24" s="41" t="s">
        <v>32</v>
      </c>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row>
    <row r="25" spans="1:36" ht="19.5" customHeight="1" x14ac:dyDescent="0.2">
      <c r="A25" s="12"/>
      <c r="B25" s="12"/>
      <c r="C25" s="12"/>
      <c r="D25" s="12"/>
      <c r="E25" s="12"/>
      <c r="F25" s="12"/>
      <c r="G25" s="12"/>
      <c r="H25" s="12"/>
      <c r="I25" s="12"/>
      <c r="J25" s="12"/>
      <c r="K25" s="12"/>
    </row>
    <row r="26" spans="1:36" ht="18" customHeight="1" x14ac:dyDescent="0.2">
      <c r="A26" s="71"/>
      <c r="B26" s="72"/>
      <c r="C26" s="73"/>
      <c r="D26" s="80" t="s">
        <v>7</v>
      </c>
      <c r="E26" s="81"/>
      <c r="F26" s="81"/>
      <c r="G26" s="81"/>
      <c r="H26" s="81"/>
      <c r="I26" s="81"/>
      <c r="J26" s="81"/>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2"/>
      <c r="AJ26" s="83" t="s">
        <v>0</v>
      </c>
    </row>
    <row r="27" spans="1:36" ht="18" customHeight="1" x14ac:dyDescent="0.2">
      <c r="A27" s="74"/>
      <c r="B27" s="75"/>
      <c r="C27" s="76"/>
      <c r="D27" s="27" t="s">
        <v>34</v>
      </c>
      <c r="E27" s="28">
        <v>1</v>
      </c>
      <c r="F27" s="28">
        <v>2</v>
      </c>
      <c r="G27" s="28">
        <v>3</v>
      </c>
      <c r="H27" s="28">
        <v>4</v>
      </c>
      <c r="I27" s="28">
        <v>5</v>
      </c>
      <c r="J27" s="28">
        <v>6</v>
      </c>
      <c r="K27" s="28">
        <v>7</v>
      </c>
      <c r="L27" s="28">
        <v>8</v>
      </c>
      <c r="M27" s="28">
        <v>9</v>
      </c>
      <c r="N27" s="28">
        <v>10</v>
      </c>
      <c r="O27" s="28">
        <v>11</v>
      </c>
      <c r="P27" s="28">
        <v>12</v>
      </c>
      <c r="Q27" s="28">
        <v>13</v>
      </c>
      <c r="R27" s="28">
        <v>14</v>
      </c>
      <c r="S27" s="28">
        <v>15</v>
      </c>
      <c r="T27" s="28">
        <v>16</v>
      </c>
      <c r="U27" s="28">
        <v>17</v>
      </c>
      <c r="V27" s="28">
        <v>18</v>
      </c>
      <c r="W27" s="28">
        <v>19</v>
      </c>
      <c r="X27" s="28">
        <v>20</v>
      </c>
      <c r="Y27" s="28">
        <v>21</v>
      </c>
      <c r="Z27" s="28">
        <v>22</v>
      </c>
      <c r="AA27" s="28">
        <v>23</v>
      </c>
      <c r="AB27" s="28">
        <v>24</v>
      </c>
      <c r="AC27" s="28">
        <v>25</v>
      </c>
      <c r="AD27" s="28">
        <v>26</v>
      </c>
      <c r="AE27" s="28">
        <v>27</v>
      </c>
      <c r="AF27" s="28">
        <v>28</v>
      </c>
      <c r="AG27" s="28">
        <v>29</v>
      </c>
      <c r="AH27" s="28">
        <v>30</v>
      </c>
      <c r="AI27" s="28">
        <v>31</v>
      </c>
      <c r="AJ27" s="84"/>
    </row>
    <row r="28" spans="1:36" ht="18" customHeight="1" x14ac:dyDescent="0.2">
      <c r="A28" s="77"/>
      <c r="B28" s="78"/>
      <c r="C28" s="79"/>
      <c r="D28" s="27" t="s">
        <v>35</v>
      </c>
      <c r="E28" s="29" t="s">
        <v>47</v>
      </c>
      <c r="F28" s="29" t="s">
        <v>48</v>
      </c>
      <c r="G28" s="29" t="s">
        <v>49</v>
      </c>
      <c r="H28" s="29" t="s">
        <v>50</v>
      </c>
      <c r="I28" s="29" t="s">
        <v>51</v>
      </c>
      <c r="J28" s="29" t="s">
        <v>52</v>
      </c>
      <c r="K28" s="29" t="s">
        <v>53</v>
      </c>
      <c r="L28" s="29" t="s">
        <v>54</v>
      </c>
      <c r="M28" s="29" t="s">
        <v>55</v>
      </c>
      <c r="N28" s="29" t="s">
        <v>56</v>
      </c>
      <c r="O28" s="29" t="s">
        <v>57</v>
      </c>
      <c r="P28" s="29" t="s">
        <v>51</v>
      </c>
      <c r="Q28" s="29" t="s">
        <v>52</v>
      </c>
      <c r="R28" s="29" t="s">
        <v>53</v>
      </c>
      <c r="S28" s="29" t="s">
        <v>54</v>
      </c>
      <c r="T28" s="29" t="s">
        <v>55</v>
      </c>
      <c r="U28" s="29" t="s">
        <v>56</v>
      </c>
      <c r="V28" s="29" t="s">
        <v>57</v>
      </c>
      <c r="W28" s="29" t="s">
        <v>51</v>
      </c>
      <c r="X28" s="29" t="s">
        <v>52</v>
      </c>
      <c r="Y28" s="29" t="s">
        <v>53</v>
      </c>
      <c r="Z28" s="29" t="s">
        <v>54</v>
      </c>
      <c r="AA28" s="29" t="s">
        <v>55</v>
      </c>
      <c r="AB28" s="29" t="s">
        <v>56</v>
      </c>
      <c r="AC28" s="29" t="s">
        <v>57</v>
      </c>
      <c r="AD28" s="29" t="s">
        <v>51</v>
      </c>
      <c r="AE28" s="29" t="s">
        <v>52</v>
      </c>
      <c r="AF28" s="29" t="s">
        <v>53</v>
      </c>
      <c r="AG28" s="29" t="s">
        <v>54</v>
      </c>
      <c r="AH28" s="29" t="s">
        <v>55</v>
      </c>
      <c r="AI28" s="29" t="s">
        <v>56</v>
      </c>
      <c r="AJ28" s="85"/>
    </row>
    <row r="29" spans="1:36" ht="45" customHeight="1" x14ac:dyDescent="0.2">
      <c r="A29" s="56" t="s">
        <v>36</v>
      </c>
      <c r="B29" s="57"/>
      <c r="C29" s="62" t="s">
        <v>37</v>
      </c>
      <c r="D29" s="63"/>
      <c r="E29" s="30">
        <v>1</v>
      </c>
      <c r="F29" s="30"/>
      <c r="G29" s="30">
        <v>1</v>
      </c>
      <c r="H29" s="30"/>
      <c r="I29" s="30">
        <v>1</v>
      </c>
      <c r="J29" s="30"/>
      <c r="K29" s="30"/>
      <c r="L29" s="30">
        <v>1</v>
      </c>
      <c r="M29" s="30"/>
      <c r="N29" s="30">
        <v>1</v>
      </c>
      <c r="O29" s="30"/>
      <c r="P29" s="30">
        <v>1</v>
      </c>
      <c r="Q29" s="30"/>
      <c r="R29" s="30"/>
      <c r="S29" s="30">
        <v>1</v>
      </c>
      <c r="T29" s="30"/>
      <c r="U29" s="30">
        <v>1</v>
      </c>
      <c r="V29" s="30"/>
      <c r="W29" s="30">
        <v>1</v>
      </c>
      <c r="X29" s="30"/>
      <c r="Y29" s="30"/>
      <c r="Z29" s="30">
        <v>1</v>
      </c>
      <c r="AA29" s="30"/>
      <c r="AB29" s="30">
        <v>1</v>
      </c>
      <c r="AC29" s="30"/>
      <c r="AD29" s="30">
        <v>1</v>
      </c>
      <c r="AE29" s="30"/>
      <c r="AF29" s="30"/>
      <c r="AG29" s="30">
        <v>1</v>
      </c>
      <c r="AH29" s="30"/>
      <c r="AI29" s="30">
        <v>1</v>
      </c>
      <c r="AJ29" s="31"/>
    </row>
    <row r="30" spans="1:36" ht="33" customHeight="1" x14ac:dyDescent="0.2">
      <c r="A30" s="58"/>
      <c r="B30" s="59"/>
      <c r="C30" s="64" t="s">
        <v>38</v>
      </c>
      <c r="D30" s="65"/>
      <c r="E30" s="32"/>
      <c r="F30" s="32">
        <v>1</v>
      </c>
      <c r="G30" s="32"/>
      <c r="H30" s="32">
        <v>1</v>
      </c>
      <c r="I30" s="32">
        <v>1</v>
      </c>
      <c r="J30" s="32"/>
      <c r="K30" s="32"/>
      <c r="L30" s="32"/>
      <c r="M30" s="32">
        <v>1</v>
      </c>
      <c r="N30" s="32"/>
      <c r="O30" s="32">
        <v>1</v>
      </c>
      <c r="P30" s="32">
        <v>1</v>
      </c>
      <c r="Q30" s="32"/>
      <c r="R30" s="32"/>
      <c r="S30" s="32"/>
      <c r="T30" s="32">
        <v>1</v>
      </c>
      <c r="U30" s="32"/>
      <c r="V30" s="32">
        <v>1</v>
      </c>
      <c r="W30" s="32">
        <v>1</v>
      </c>
      <c r="X30" s="32"/>
      <c r="Y30" s="32"/>
      <c r="Z30" s="32"/>
      <c r="AA30" s="32">
        <v>1</v>
      </c>
      <c r="AB30" s="32"/>
      <c r="AC30" s="32">
        <v>1</v>
      </c>
      <c r="AD30" s="32">
        <v>1</v>
      </c>
      <c r="AE30" s="32"/>
      <c r="AF30" s="32"/>
      <c r="AG30" s="32"/>
      <c r="AH30" s="32">
        <v>1</v>
      </c>
      <c r="AI30" s="32"/>
      <c r="AJ30" s="33"/>
    </row>
    <row r="31" spans="1:36" ht="33" customHeight="1" x14ac:dyDescent="0.2">
      <c r="A31" s="58"/>
      <c r="B31" s="59"/>
      <c r="C31" s="64" t="s">
        <v>39</v>
      </c>
      <c r="D31" s="65"/>
      <c r="E31" s="34"/>
      <c r="F31" s="34">
        <v>2</v>
      </c>
      <c r="G31" s="34"/>
      <c r="H31" s="34">
        <v>2</v>
      </c>
      <c r="I31" s="34">
        <v>1</v>
      </c>
      <c r="J31" s="34"/>
      <c r="K31" s="34"/>
      <c r="L31" s="34"/>
      <c r="M31" s="34">
        <v>2</v>
      </c>
      <c r="N31" s="34"/>
      <c r="O31" s="34">
        <v>2</v>
      </c>
      <c r="P31" s="34">
        <v>1</v>
      </c>
      <c r="Q31" s="34"/>
      <c r="R31" s="34"/>
      <c r="S31" s="34"/>
      <c r="T31" s="34">
        <v>2</v>
      </c>
      <c r="U31" s="34"/>
      <c r="V31" s="34">
        <v>2</v>
      </c>
      <c r="W31" s="34">
        <v>1</v>
      </c>
      <c r="X31" s="34"/>
      <c r="Y31" s="34"/>
      <c r="Z31" s="34"/>
      <c r="AA31" s="34">
        <v>2</v>
      </c>
      <c r="AB31" s="34"/>
      <c r="AC31" s="34">
        <v>2</v>
      </c>
      <c r="AD31" s="34">
        <v>1</v>
      </c>
      <c r="AE31" s="34"/>
      <c r="AF31" s="34"/>
      <c r="AG31" s="34"/>
      <c r="AH31" s="34">
        <v>2</v>
      </c>
      <c r="AI31" s="34"/>
      <c r="AJ31" s="35"/>
    </row>
    <row r="32" spans="1:36" ht="33" customHeight="1" x14ac:dyDescent="0.2">
      <c r="A32" s="60"/>
      <c r="B32" s="61"/>
      <c r="C32" s="66" t="s">
        <v>0</v>
      </c>
      <c r="D32" s="67"/>
      <c r="E32" s="36">
        <f t="shared" ref="E32:AI32" si="0">SUM(E29:E31)</f>
        <v>1</v>
      </c>
      <c r="F32" s="36">
        <f t="shared" si="0"/>
        <v>3</v>
      </c>
      <c r="G32" s="36">
        <f t="shared" si="0"/>
        <v>1</v>
      </c>
      <c r="H32" s="36">
        <f t="shared" si="0"/>
        <v>3</v>
      </c>
      <c r="I32" s="36">
        <f t="shared" si="0"/>
        <v>3</v>
      </c>
      <c r="J32" s="36">
        <f t="shared" si="0"/>
        <v>0</v>
      </c>
      <c r="K32" s="36">
        <f t="shared" si="0"/>
        <v>0</v>
      </c>
      <c r="L32" s="36">
        <f t="shared" si="0"/>
        <v>1</v>
      </c>
      <c r="M32" s="36">
        <f t="shared" si="0"/>
        <v>3</v>
      </c>
      <c r="N32" s="36">
        <f t="shared" si="0"/>
        <v>1</v>
      </c>
      <c r="O32" s="36">
        <f t="shared" si="0"/>
        <v>3</v>
      </c>
      <c r="P32" s="36">
        <f t="shared" si="0"/>
        <v>3</v>
      </c>
      <c r="Q32" s="36">
        <f t="shared" si="0"/>
        <v>0</v>
      </c>
      <c r="R32" s="36">
        <f t="shared" si="0"/>
        <v>0</v>
      </c>
      <c r="S32" s="36">
        <f t="shared" si="0"/>
        <v>1</v>
      </c>
      <c r="T32" s="36">
        <f t="shared" si="0"/>
        <v>3</v>
      </c>
      <c r="U32" s="36">
        <f t="shared" si="0"/>
        <v>1</v>
      </c>
      <c r="V32" s="36">
        <f t="shared" si="0"/>
        <v>3</v>
      </c>
      <c r="W32" s="36">
        <f t="shared" si="0"/>
        <v>3</v>
      </c>
      <c r="X32" s="36">
        <f t="shared" si="0"/>
        <v>0</v>
      </c>
      <c r="Y32" s="36">
        <f t="shared" si="0"/>
        <v>0</v>
      </c>
      <c r="Z32" s="36">
        <f t="shared" si="0"/>
        <v>1</v>
      </c>
      <c r="AA32" s="36">
        <f t="shared" si="0"/>
        <v>3</v>
      </c>
      <c r="AB32" s="36">
        <f t="shared" si="0"/>
        <v>1</v>
      </c>
      <c r="AC32" s="36">
        <f t="shared" si="0"/>
        <v>3</v>
      </c>
      <c r="AD32" s="36">
        <f t="shared" si="0"/>
        <v>3</v>
      </c>
      <c r="AE32" s="36">
        <f t="shared" si="0"/>
        <v>0</v>
      </c>
      <c r="AF32" s="36">
        <f t="shared" si="0"/>
        <v>0</v>
      </c>
      <c r="AG32" s="36">
        <f t="shared" si="0"/>
        <v>1</v>
      </c>
      <c r="AH32" s="36">
        <f t="shared" si="0"/>
        <v>3</v>
      </c>
      <c r="AI32" s="36">
        <f t="shared" si="0"/>
        <v>1</v>
      </c>
      <c r="AJ32" s="37">
        <f>SUM(E32:AI32)</f>
        <v>49</v>
      </c>
    </row>
    <row r="33" spans="1:36" ht="33" customHeight="1" x14ac:dyDescent="0.2">
      <c r="A33" s="56" t="s">
        <v>40</v>
      </c>
      <c r="B33" s="57"/>
      <c r="C33" s="62" t="s">
        <v>37</v>
      </c>
      <c r="D33" s="63"/>
      <c r="E33" s="30">
        <f t="shared" ref="E33:AI33" si="1">E29*1</f>
        <v>1</v>
      </c>
      <c r="F33" s="30">
        <f t="shared" si="1"/>
        <v>0</v>
      </c>
      <c r="G33" s="30">
        <f t="shared" si="1"/>
        <v>1</v>
      </c>
      <c r="H33" s="30">
        <f t="shared" si="1"/>
        <v>0</v>
      </c>
      <c r="I33" s="30">
        <f t="shared" si="1"/>
        <v>1</v>
      </c>
      <c r="J33" s="30">
        <f t="shared" si="1"/>
        <v>0</v>
      </c>
      <c r="K33" s="30">
        <f t="shared" si="1"/>
        <v>0</v>
      </c>
      <c r="L33" s="30">
        <f t="shared" si="1"/>
        <v>1</v>
      </c>
      <c r="M33" s="30">
        <f t="shared" si="1"/>
        <v>0</v>
      </c>
      <c r="N33" s="30">
        <f t="shared" si="1"/>
        <v>1</v>
      </c>
      <c r="O33" s="30">
        <f t="shared" si="1"/>
        <v>0</v>
      </c>
      <c r="P33" s="30">
        <f t="shared" si="1"/>
        <v>1</v>
      </c>
      <c r="Q33" s="30">
        <f t="shared" si="1"/>
        <v>0</v>
      </c>
      <c r="R33" s="30">
        <f t="shared" si="1"/>
        <v>0</v>
      </c>
      <c r="S33" s="30">
        <f t="shared" si="1"/>
        <v>1</v>
      </c>
      <c r="T33" s="30">
        <f t="shared" si="1"/>
        <v>0</v>
      </c>
      <c r="U33" s="30">
        <f t="shared" si="1"/>
        <v>1</v>
      </c>
      <c r="V33" s="30">
        <f t="shared" si="1"/>
        <v>0</v>
      </c>
      <c r="W33" s="30">
        <f t="shared" si="1"/>
        <v>1</v>
      </c>
      <c r="X33" s="30">
        <f t="shared" si="1"/>
        <v>0</v>
      </c>
      <c r="Y33" s="30">
        <f t="shared" si="1"/>
        <v>0</v>
      </c>
      <c r="Z33" s="30">
        <f t="shared" si="1"/>
        <v>1</v>
      </c>
      <c r="AA33" s="30">
        <f t="shared" si="1"/>
        <v>0</v>
      </c>
      <c r="AB33" s="30">
        <f t="shared" si="1"/>
        <v>1</v>
      </c>
      <c r="AC33" s="30">
        <f t="shared" si="1"/>
        <v>0</v>
      </c>
      <c r="AD33" s="30">
        <f t="shared" si="1"/>
        <v>1</v>
      </c>
      <c r="AE33" s="30">
        <f t="shared" si="1"/>
        <v>0</v>
      </c>
      <c r="AF33" s="30">
        <f t="shared" si="1"/>
        <v>0</v>
      </c>
      <c r="AG33" s="30">
        <f t="shared" si="1"/>
        <v>1</v>
      </c>
      <c r="AH33" s="30">
        <f t="shared" si="1"/>
        <v>0</v>
      </c>
      <c r="AI33" s="30">
        <f t="shared" si="1"/>
        <v>1</v>
      </c>
      <c r="AJ33" s="31"/>
    </row>
    <row r="34" spans="1:36" ht="33" customHeight="1" x14ac:dyDescent="0.2">
      <c r="A34" s="58"/>
      <c r="B34" s="59"/>
      <c r="C34" s="64" t="s">
        <v>38</v>
      </c>
      <c r="D34" s="65"/>
      <c r="E34" s="32">
        <f t="shared" ref="E34:AI34" si="2">E30*0.5</f>
        <v>0</v>
      </c>
      <c r="F34" s="32">
        <f t="shared" si="2"/>
        <v>0.5</v>
      </c>
      <c r="G34" s="32">
        <f t="shared" si="2"/>
        <v>0</v>
      </c>
      <c r="H34" s="32">
        <f t="shared" si="2"/>
        <v>0.5</v>
      </c>
      <c r="I34" s="32">
        <f t="shared" si="2"/>
        <v>0.5</v>
      </c>
      <c r="J34" s="32">
        <f t="shared" si="2"/>
        <v>0</v>
      </c>
      <c r="K34" s="32">
        <f t="shared" si="2"/>
        <v>0</v>
      </c>
      <c r="L34" s="32">
        <f t="shared" si="2"/>
        <v>0</v>
      </c>
      <c r="M34" s="32">
        <f t="shared" si="2"/>
        <v>0.5</v>
      </c>
      <c r="N34" s="32">
        <f t="shared" si="2"/>
        <v>0</v>
      </c>
      <c r="O34" s="32">
        <f t="shared" si="2"/>
        <v>0.5</v>
      </c>
      <c r="P34" s="32">
        <f t="shared" si="2"/>
        <v>0.5</v>
      </c>
      <c r="Q34" s="32">
        <f t="shared" si="2"/>
        <v>0</v>
      </c>
      <c r="R34" s="32">
        <f t="shared" si="2"/>
        <v>0</v>
      </c>
      <c r="S34" s="32">
        <f t="shared" si="2"/>
        <v>0</v>
      </c>
      <c r="T34" s="32">
        <f t="shared" si="2"/>
        <v>0.5</v>
      </c>
      <c r="U34" s="32">
        <f t="shared" si="2"/>
        <v>0</v>
      </c>
      <c r="V34" s="32">
        <f t="shared" si="2"/>
        <v>0.5</v>
      </c>
      <c r="W34" s="32">
        <f t="shared" si="2"/>
        <v>0.5</v>
      </c>
      <c r="X34" s="32">
        <f t="shared" si="2"/>
        <v>0</v>
      </c>
      <c r="Y34" s="32">
        <f t="shared" si="2"/>
        <v>0</v>
      </c>
      <c r="Z34" s="32">
        <f t="shared" si="2"/>
        <v>0</v>
      </c>
      <c r="AA34" s="32">
        <f t="shared" si="2"/>
        <v>0.5</v>
      </c>
      <c r="AB34" s="32">
        <f t="shared" si="2"/>
        <v>0</v>
      </c>
      <c r="AC34" s="32">
        <f t="shared" si="2"/>
        <v>0.5</v>
      </c>
      <c r="AD34" s="32">
        <f t="shared" si="2"/>
        <v>0.5</v>
      </c>
      <c r="AE34" s="32">
        <f t="shared" si="2"/>
        <v>0</v>
      </c>
      <c r="AF34" s="32">
        <f t="shared" si="2"/>
        <v>0</v>
      </c>
      <c r="AG34" s="32">
        <f t="shared" si="2"/>
        <v>0</v>
      </c>
      <c r="AH34" s="32">
        <f t="shared" si="2"/>
        <v>0.5</v>
      </c>
      <c r="AI34" s="32">
        <f t="shared" si="2"/>
        <v>0</v>
      </c>
      <c r="AJ34" s="33"/>
    </row>
    <row r="35" spans="1:36" ht="33" customHeight="1" x14ac:dyDescent="0.2">
      <c r="A35" s="58"/>
      <c r="B35" s="59"/>
      <c r="C35" s="64" t="s">
        <v>39</v>
      </c>
      <c r="D35" s="65"/>
      <c r="E35" s="32">
        <f t="shared" ref="E35:AI35" si="3">E31*0.33</f>
        <v>0</v>
      </c>
      <c r="F35" s="32">
        <f t="shared" si="3"/>
        <v>0.66</v>
      </c>
      <c r="G35" s="32">
        <f t="shared" si="3"/>
        <v>0</v>
      </c>
      <c r="H35" s="32">
        <f t="shared" si="3"/>
        <v>0.66</v>
      </c>
      <c r="I35" s="32">
        <f t="shared" si="3"/>
        <v>0.33</v>
      </c>
      <c r="J35" s="32">
        <f t="shared" si="3"/>
        <v>0</v>
      </c>
      <c r="K35" s="32">
        <f t="shared" si="3"/>
        <v>0</v>
      </c>
      <c r="L35" s="32">
        <f t="shared" si="3"/>
        <v>0</v>
      </c>
      <c r="M35" s="32">
        <f t="shared" si="3"/>
        <v>0.66</v>
      </c>
      <c r="N35" s="32">
        <f t="shared" si="3"/>
        <v>0</v>
      </c>
      <c r="O35" s="32">
        <f t="shared" si="3"/>
        <v>0.66</v>
      </c>
      <c r="P35" s="32">
        <f t="shared" si="3"/>
        <v>0.33</v>
      </c>
      <c r="Q35" s="32">
        <f t="shared" si="3"/>
        <v>0</v>
      </c>
      <c r="R35" s="32">
        <f t="shared" si="3"/>
        <v>0</v>
      </c>
      <c r="S35" s="32">
        <f t="shared" si="3"/>
        <v>0</v>
      </c>
      <c r="T35" s="32">
        <f t="shared" si="3"/>
        <v>0.66</v>
      </c>
      <c r="U35" s="32">
        <f t="shared" si="3"/>
        <v>0</v>
      </c>
      <c r="V35" s="32">
        <f t="shared" si="3"/>
        <v>0.66</v>
      </c>
      <c r="W35" s="32">
        <f t="shared" si="3"/>
        <v>0.33</v>
      </c>
      <c r="X35" s="32">
        <f t="shared" si="3"/>
        <v>0</v>
      </c>
      <c r="Y35" s="32">
        <f t="shared" si="3"/>
        <v>0</v>
      </c>
      <c r="Z35" s="32">
        <f t="shared" si="3"/>
        <v>0</v>
      </c>
      <c r="AA35" s="32">
        <f t="shared" si="3"/>
        <v>0.66</v>
      </c>
      <c r="AB35" s="32">
        <f t="shared" si="3"/>
        <v>0</v>
      </c>
      <c r="AC35" s="32">
        <f t="shared" si="3"/>
        <v>0.66</v>
      </c>
      <c r="AD35" s="32">
        <f t="shared" si="3"/>
        <v>0.33</v>
      </c>
      <c r="AE35" s="32">
        <f t="shared" si="3"/>
        <v>0</v>
      </c>
      <c r="AF35" s="32">
        <f t="shared" si="3"/>
        <v>0</v>
      </c>
      <c r="AG35" s="32">
        <f t="shared" si="3"/>
        <v>0</v>
      </c>
      <c r="AH35" s="32">
        <f t="shared" si="3"/>
        <v>0.66</v>
      </c>
      <c r="AI35" s="32">
        <f t="shared" si="3"/>
        <v>0</v>
      </c>
      <c r="AJ35" s="35"/>
    </row>
    <row r="36" spans="1:36" ht="33" customHeight="1" x14ac:dyDescent="0.2">
      <c r="A36" s="60"/>
      <c r="B36" s="61"/>
      <c r="C36" s="66" t="s">
        <v>0</v>
      </c>
      <c r="D36" s="67"/>
      <c r="E36" s="36">
        <f t="shared" ref="E36:AI36" si="4">SUM(E33:E35)</f>
        <v>1</v>
      </c>
      <c r="F36" s="36">
        <f t="shared" si="4"/>
        <v>1.1600000000000001</v>
      </c>
      <c r="G36" s="36">
        <f t="shared" si="4"/>
        <v>1</v>
      </c>
      <c r="H36" s="36">
        <f t="shared" si="4"/>
        <v>1.1600000000000001</v>
      </c>
      <c r="I36" s="36">
        <f t="shared" si="4"/>
        <v>1.83</v>
      </c>
      <c r="J36" s="36">
        <f t="shared" si="4"/>
        <v>0</v>
      </c>
      <c r="K36" s="36">
        <f t="shared" si="4"/>
        <v>0</v>
      </c>
      <c r="L36" s="36">
        <f t="shared" si="4"/>
        <v>1</v>
      </c>
      <c r="M36" s="36">
        <f t="shared" si="4"/>
        <v>1.1600000000000001</v>
      </c>
      <c r="N36" s="36">
        <f t="shared" si="4"/>
        <v>1</v>
      </c>
      <c r="O36" s="36">
        <f t="shared" si="4"/>
        <v>1.1600000000000001</v>
      </c>
      <c r="P36" s="36">
        <f t="shared" si="4"/>
        <v>1.83</v>
      </c>
      <c r="Q36" s="36">
        <f t="shared" si="4"/>
        <v>0</v>
      </c>
      <c r="R36" s="36">
        <f t="shared" si="4"/>
        <v>0</v>
      </c>
      <c r="S36" s="36">
        <f t="shared" si="4"/>
        <v>1</v>
      </c>
      <c r="T36" s="36">
        <f t="shared" si="4"/>
        <v>1.1600000000000001</v>
      </c>
      <c r="U36" s="36">
        <f t="shared" si="4"/>
        <v>1</v>
      </c>
      <c r="V36" s="36">
        <f t="shared" si="4"/>
        <v>1.1600000000000001</v>
      </c>
      <c r="W36" s="36">
        <f t="shared" si="4"/>
        <v>1.83</v>
      </c>
      <c r="X36" s="36">
        <f t="shared" si="4"/>
        <v>0</v>
      </c>
      <c r="Y36" s="36">
        <f t="shared" si="4"/>
        <v>0</v>
      </c>
      <c r="Z36" s="36">
        <f t="shared" si="4"/>
        <v>1</v>
      </c>
      <c r="AA36" s="36">
        <f t="shared" si="4"/>
        <v>1.1600000000000001</v>
      </c>
      <c r="AB36" s="36">
        <f t="shared" si="4"/>
        <v>1</v>
      </c>
      <c r="AC36" s="36">
        <f t="shared" si="4"/>
        <v>1.1600000000000001</v>
      </c>
      <c r="AD36" s="36">
        <f t="shared" si="4"/>
        <v>1.83</v>
      </c>
      <c r="AE36" s="36">
        <f t="shared" si="4"/>
        <v>0</v>
      </c>
      <c r="AF36" s="36">
        <f t="shared" si="4"/>
        <v>0</v>
      </c>
      <c r="AG36" s="36">
        <f t="shared" si="4"/>
        <v>1</v>
      </c>
      <c r="AH36" s="36">
        <f t="shared" si="4"/>
        <v>1.1600000000000001</v>
      </c>
      <c r="AI36" s="36">
        <f t="shared" si="4"/>
        <v>1</v>
      </c>
      <c r="AJ36" s="37">
        <f>SUM(E36:AI36)</f>
        <v>27.76</v>
      </c>
    </row>
    <row r="37" spans="1:36" ht="33" customHeight="1" x14ac:dyDescent="0.2">
      <c r="A37" s="68" t="s">
        <v>41</v>
      </c>
      <c r="B37" s="69"/>
      <c r="C37" s="69"/>
      <c r="D37" s="70"/>
      <c r="E37" s="28">
        <v>1</v>
      </c>
      <c r="F37" s="28">
        <v>1</v>
      </c>
      <c r="G37" s="28">
        <v>1</v>
      </c>
      <c r="H37" s="28">
        <v>2</v>
      </c>
      <c r="I37" s="28">
        <v>2</v>
      </c>
      <c r="J37" s="28"/>
      <c r="K37" s="28"/>
      <c r="L37" s="28">
        <v>1</v>
      </c>
      <c r="M37" s="28">
        <v>1</v>
      </c>
      <c r="N37" s="28">
        <v>1</v>
      </c>
      <c r="O37" s="28">
        <v>2</v>
      </c>
      <c r="P37" s="28">
        <v>2</v>
      </c>
      <c r="Q37" s="28"/>
      <c r="R37" s="28"/>
      <c r="S37" s="28">
        <v>1</v>
      </c>
      <c r="T37" s="28">
        <v>1</v>
      </c>
      <c r="U37" s="28">
        <v>1</v>
      </c>
      <c r="V37" s="28">
        <v>2</v>
      </c>
      <c r="W37" s="28">
        <v>2</v>
      </c>
      <c r="X37" s="28"/>
      <c r="Y37" s="28"/>
      <c r="Z37" s="28">
        <v>1</v>
      </c>
      <c r="AA37" s="28">
        <v>1</v>
      </c>
      <c r="AB37" s="28">
        <v>1</v>
      </c>
      <c r="AC37" s="28">
        <v>2</v>
      </c>
      <c r="AD37" s="28">
        <v>2</v>
      </c>
      <c r="AE37" s="28"/>
      <c r="AF37" s="28"/>
      <c r="AG37" s="28">
        <v>1</v>
      </c>
      <c r="AH37" s="28">
        <v>1</v>
      </c>
      <c r="AI37" s="40">
        <v>1</v>
      </c>
      <c r="AJ37" s="37">
        <f>SUM(E37:AI37)</f>
        <v>31</v>
      </c>
    </row>
    <row r="39" spans="1:36" x14ac:dyDescent="0.2">
      <c r="A39" s="54" t="s">
        <v>42</v>
      </c>
      <c r="B39" s="54"/>
      <c r="C39" s="54"/>
      <c r="D39" s="54"/>
      <c r="E39" s="54"/>
      <c r="F39" s="54"/>
      <c r="G39" s="54"/>
      <c r="H39" s="54"/>
      <c r="I39" s="54">
        <f>COUNTIF(E32:AI32,"&gt;0")</f>
        <v>23</v>
      </c>
      <c r="J39" s="54"/>
      <c r="K39" s="54"/>
      <c r="L39" s="2" t="s">
        <v>34</v>
      </c>
      <c r="O39" s="54" t="s">
        <v>43</v>
      </c>
      <c r="P39" s="54"/>
      <c r="Q39" s="54"/>
      <c r="R39" s="54"/>
      <c r="S39" s="54"/>
      <c r="T39" s="54"/>
      <c r="U39" s="54"/>
      <c r="V39" s="54"/>
      <c r="W39" s="54"/>
      <c r="X39" s="54"/>
      <c r="Y39" s="54"/>
      <c r="Z39" s="55">
        <f>AJ32/I39</f>
        <v>2.1304347826086958</v>
      </c>
      <c r="AA39" s="55"/>
      <c r="AB39" s="55"/>
      <c r="AC39" s="2" t="s">
        <v>1</v>
      </c>
    </row>
    <row r="41" spans="1:36" ht="21.75" customHeight="1" x14ac:dyDescent="0.2">
      <c r="B41" s="2" t="s">
        <v>19</v>
      </c>
      <c r="C41" s="2" t="s">
        <v>44</v>
      </c>
    </row>
  </sheetData>
  <mergeCells count="40">
    <mergeCell ref="A2:AJ2"/>
    <mergeCell ref="B3:C3"/>
    <mergeCell ref="D3:AH3"/>
    <mergeCell ref="A5:C7"/>
    <mergeCell ref="D5:AI5"/>
    <mergeCell ref="AJ5:AJ7"/>
    <mergeCell ref="A24:AJ24"/>
    <mergeCell ref="A8:B11"/>
    <mergeCell ref="C8:D8"/>
    <mergeCell ref="C9:D9"/>
    <mergeCell ref="C10:D10"/>
    <mergeCell ref="C11:D11"/>
    <mergeCell ref="A12:B15"/>
    <mergeCell ref="C12:D12"/>
    <mergeCell ref="C13:D13"/>
    <mergeCell ref="C14:D14"/>
    <mergeCell ref="C15:D15"/>
    <mergeCell ref="A16:D16"/>
    <mergeCell ref="A18:H18"/>
    <mergeCell ref="I18:K18"/>
    <mergeCell ref="O18:Y18"/>
    <mergeCell ref="Z18:AB18"/>
    <mergeCell ref="A26:C28"/>
    <mergeCell ref="D26:AI26"/>
    <mergeCell ref="AJ26:AJ28"/>
    <mergeCell ref="A29:B32"/>
    <mergeCell ref="C29:D29"/>
    <mergeCell ref="C30:D30"/>
    <mergeCell ref="C31:D31"/>
    <mergeCell ref="C32:D32"/>
    <mergeCell ref="A39:H39"/>
    <mergeCell ref="I39:K39"/>
    <mergeCell ref="O39:Y39"/>
    <mergeCell ref="Z39:AB39"/>
    <mergeCell ref="A33:B36"/>
    <mergeCell ref="C33:D33"/>
    <mergeCell ref="C34:D34"/>
    <mergeCell ref="C35:D35"/>
    <mergeCell ref="C36:D36"/>
    <mergeCell ref="A37:D37"/>
  </mergeCells>
  <phoneticPr fontId="3"/>
  <printOptions horizontalCentered="1"/>
  <pageMargins left="0.31496062992125984" right="0.31496062992125984" top="0.74803149606299213" bottom="0.74803149606299213" header="0.31496062992125984" footer="0.31496062992125984"/>
  <pageSetup paperSize="9" scale="9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報酬算定区分（変更・児童発達支援）_本体</vt:lpstr>
      <vt:lpstr>報酬算定区分（変更・放課後等デイサービス）_本体</vt:lpstr>
      <vt:lpstr>報酬算定区分（医ケア）（新規・児発・放デイ共通）_別添</vt:lpstr>
      <vt:lpstr>'報酬算定区分（医ケア）（新規・児発・放デイ共通）_別添'!Print_Area</vt:lpstr>
      <vt:lpstr>'報酬算定区分（変更・児童発達支援）_本体'!Print_Area</vt:lpstr>
      <vt:lpstr>'報酬算定区分（変更・放課後等デイサービス）_本体'!Print_Area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山部　拓己</cp:lastModifiedBy>
  <cp:lastPrinted>2020-05-21T01:52:37Z</cp:lastPrinted>
  <dcterms:created xsi:type="dcterms:W3CDTF">2006-06-21T15:17:56Z</dcterms:created>
  <dcterms:modified xsi:type="dcterms:W3CDTF">2026-08-18T09:46:50Z</dcterms:modified>
</cp:coreProperties>
</file>