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po3filesv03\財政局市民税課共用\2025年度\市民税課\☆個人市民税共通\50_当初課税事務支援業務委託\R8（R7実施）\★委託資料一式\07_仕様書\修正作業用\仕様書（様式集）（修正ver.2）\06_NO6\"/>
    </mc:Choice>
  </mc:AlternateContent>
  <xr:revisionPtr revIDLastSave="0" documentId="13_ncr:1_{25F9B1F0-F7EA-4DCD-839C-91C5880DF62C}" xr6:coauthVersionLast="47" xr6:coauthVersionMax="47" xr10:uidLastSave="{00000000-0000-0000-0000-000000000000}"/>
  <bookViews>
    <workbookView xWindow="-110" yWindow="-110" windowWidth="19420" windowHeight="10420" firstSheet="14" activeTab="20" xr2:uid="{00000000-000D-0000-FFFF-FFFF00000000}"/>
  </bookViews>
  <sheets>
    <sheet name="【NO6-1】①" sheetId="35" r:id="rId1"/>
    <sheet name="【NO6-1】②" sheetId="34" r:id="rId2"/>
    <sheet name="【NO6-1】③" sheetId="36" r:id="rId3"/>
    <sheet name="【NO6-1】④" sheetId="37" r:id="rId4"/>
    <sheet name="【NO6-2】" sheetId="38" r:id="rId5"/>
    <sheet name="【NO6-3】" sheetId="7" r:id="rId6"/>
    <sheet name="【NO6-4】" sheetId="39" r:id="rId7"/>
    <sheet name="【NO6-5】" sheetId="5" r:id="rId8"/>
    <sheet name="【NO6-6】" sheetId="40" r:id="rId9"/>
    <sheet name="【NO6-7】" sheetId="21" r:id="rId10"/>
    <sheet name="【NO6-8】" sheetId="22" r:id="rId11"/>
    <sheet name="【NO6-9】" sheetId="27" r:id="rId12"/>
    <sheet name="【NO6-10】" sheetId="46" r:id="rId13"/>
    <sheet name="【NO6-11】" sheetId="29" r:id="rId14"/>
    <sheet name="【NO6-12】" sheetId="30" r:id="rId15"/>
    <sheet name="【NO6-13】" sheetId="31" r:id="rId16"/>
    <sheet name="【NO6-14】" sheetId="32" r:id="rId17"/>
    <sheet name="【NO6-15】 " sheetId="47" r:id="rId18"/>
    <sheet name="【NO6-16】" sheetId="14" r:id="rId19"/>
    <sheet name="【NO6-17】 " sheetId="48" r:id="rId20"/>
    <sheet name="【NO6-18】 " sheetId="49" r:id="rId21"/>
    <sheet name="祝日" sheetId="41"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00グラフ用" localSheetId="12">#REF!</definedName>
    <definedName name="__00グラフ用" localSheetId="13">#REF!</definedName>
    <definedName name="__00グラフ用" localSheetId="14">#REF!</definedName>
    <definedName name="__00グラフ用" localSheetId="15">#REF!</definedName>
    <definedName name="__00グラフ用" localSheetId="16">#REF!</definedName>
    <definedName name="__00グラフ用" localSheetId="17">#REF!</definedName>
    <definedName name="__00グラフ用" localSheetId="11">#REF!</definedName>
    <definedName name="__00グラフ用">#REF!</definedName>
    <definedName name="__00結果表">[1]東京:全国!$A$2:$I$37</definedName>
    <definedName name="__04_法人税表貼り付け用エクスポートデータ">#REF!</definedName>
    <definedName name="__c6010dm">#REF!</definedName>
    <definedName name="_00グラフ用">#REF!</definedName>
    <definedName name="_00結果表">[1]東京:全国!$A$2:$I$37</definedName>
    <definedName name="_01_P">#REF!</definedName>
    <definedName name="_02_P_1">#REF!</definedName>
    <definedName name="_02_P_2">#REF!</definedName>
    <definedName name="_021_表">#REF!</definedName>
    <definedName name="_022_表">#REF!</definedName>
    <definedName name="_023_表">#REF!</definedName>
    <definedName name="_024_1_表">#REF!</definedName>
    <definedName name="_024_2_表">#REF!</definedName>
    <definedName name="_024_表">#REF!</definedName>
    <definedName name="_025_MIDASI_COL">#REF!</definedName>
    <definedName name="_025_MIDASI_ROW">#REF!</definedName>
    <definedName name="_025_表_1">#REF!</definedName>
    <definedName name="_025_表_2">#REF!</definedName>
    <definedName name="_026_MIDASI_COL">#REF!</definedName>
    <definedName name="_026_MIDASI_ROW">#REF!</definedName>
    <definedName name="_026_表_1">#REF!</definedName>
    <definedName name="_026_表_2">#REF!</definedName>
    <definedName name="_027_MIDASI_COL">#REF!</definedName>
    <definedName name="_027_MIDASI_ROW">#REF!</definedName>
    <definedName name="_027_表_1">#REF!</definedName>
    <definedName name="_027_表_2">#REF!</definedName>
    <definedName name="_03_P">#REF!</definedName>
    <definedName name="_030_MIDASI_COL">#REF!</definedName>
    <definedName name="_030_MIDASI_ROW">#REF!</definedName>
    <definedName name="_030_表_1">#REF!</definedName>
    <definedName name="_030_表_2">#REF!</definedName>
    <definedName name="_031_P">#REF!</definedName>
    <definedName name="_0321_P">#REF!</definedName>
    <definedName name="_0322_P">#REF!</definedName>
    <definedName name="_033_MIDASI_COL">#REF!</definedName>
    <definedName name="_033_MIDASI_ROW">#REF!</definedName>
    <definedName name="_033_P">#REF!</definedName>
    <definedName name="_033_表_1">#REF!</definedName>
    <definedName name="_033_表_2">#REF!</definedName>
    <definedName name="_034_MIDASI_COL">#REF!</definedName>
    <definedName name="_034_MIDASI_ROW">#REF!</definedName>
    <definedName name="_034_P">#REF!</definedName>
    <definedName name="_034_表_1">#REF!</definedName>
    <definedName name="_034_表_2">#REF!</definedName>
    <definedName name="_035_2P">#REF!</definedName>
    <definedName name="_035_P">#REF!</definedName>
    <definedName name="_036_P">#REF!</definedName>
    <definedName name="_038_P">#REF!</definedName>
    <definedName name="_039_P">#REF!</definedName>
    <definedName name="_04_P">#REF!</definedName>
    <definedName name="_04_法人税表貼り付け用エクスポートデータ">#REF!</definedName>
    <definedName name="_040_P">#REF!</definedName>
    <definedName name="_041_P">#REF!</definedName>
    <definedName name="_042_P">#REF!</definedName>
    <definedName name="_043_P">#REF!</definedName>
    <definedName name="_05_P">#REF!</definedName>
    <definedName name="_06_P">#REF!</definedName>
    <definedName name="_07_P">#REF!</definedName>
    <definedName name="_09_MIDASI_COL">#REF!</definedName>
    <definedName name="_09_MIDASI_ROW">#REF!</definedName>
    <definedName name="_09_P">#REF!</definedName>
    <definedName name="_10_P">#REF!</definedName>
    <definedName name="_11_18_P">#REF!</definedName>
    <definedName name="_11_MIDASI_COL">#REF!</definedName>
    <definedName name="_11_MIDASI_ROW">#REF!</definedName>
    <definedName name="_11_P">#REF!</definedName>
    <definedName name="_12_P">#REF!</definedName>
    <definedName name="_13_P">#REF!</definedName>
    <definedName name="_14_P">#REF!</definedName>
    <definedName name="_15_P">#REF!</definedName>
    <definedName name="_16_P">#REF!</definedName>
    <definedName name="_17_P">#REF!</definedName>
    <definedName name="_18_P">#REF!</definedName>
    <definedName name="_19_P">#REF!</definedName>
    <definedName name="_1Q_02_平成18年度国民健康保険税_料_の実績等に関する調" localSheetId="10">#REF!</definedName>
    <definedName name="_1Q_02_平成18年度国民健康保険税_料_の実績等に関する調">#REF!</definedName>
    <definedName name="_20_P">#REF!</definedName>
    <definedName name="_21_P">#REF!</definedName>
    <definedName name="_22_P">#REF!</definedName>
    <definedName name="_c6010dm">#REF!</definedName>
    <definedName name="_xlnm._FilterDatabase" localSheetId="14" hidden="1">'【NO6-12】'!$A$3:$I$3</definedName>
    <definedName name="_xlnm._FilterDatabase" localSheetId="16" hidden="1">'【NO6-14】'!$A$3:$I$3</definedName>
    <definedName name="\B" localSheetId="12">#REF!</definedName>
    <definedName name="\B" localSheetId="13">#REF!</definedName>
    <definedName name="\B" localSheetId="14">#REF!</definedName>
    <definedName name="\B" localSheetId="15">#REF!</definedName>
    <definedName name="\B" localSheetId="16">#REF!</definedName>
    <definedName name="\B" localSheetId="17">#REF!</definedName>
    <definedName name="\B">#REF!</definedName>
    <definedName name="\I" localSheetId="12">#REF!</definedName>
    <definedName name="\I" localSheetId="13">#REF!</definedName>
    <definedName name="\I" localSheetId="14">#REF!</definedName>
    <definedName name="\I" localSheetId="15">#REF!</definedName>
    <definedName name="\I" localSheetId="16">#REF!</definedName>
    <definedName name="\I" localSheetId="17">#REF!</definedName>
    <definedName name="\I">#REF!</definedName>
    <definedName name="\K" localSheetId="12">#REF!</definedName>
    <definedName name="\K" localSheetId="13">#REF!</definedName>
    <definedName name="\K" localSheetId="14">#REF!</definedName>
    <definedName name="\K" localSheetId="15">#REF!</definedName>
    <definedName name="\K" localSheetId="16">#REF!</definedName>
    <definedName name="\K" localSheetId="17">#REF!</definedName>
    <definedName name="\K">#REF!</definedName>
    <definedName name="\p">#REF!</definedName>
    <definedName name="a" localSheetId="10">[2]HOA320!$1:$3</definedName>
    <definedName name="a">[2]HOA320!$1:$3</definedName>
    <definedName name="aaaaa">[3]C200010!$A$16:$F$21</definedName>
    <definedName name="ADD_COPY句">#N/A</definedName>
    <definedName name="cal_index_size" localSheetId="12">[4]!cal_index_size</definedName>
    <definedName name="cal_index_size" localSheetId="13">[4]!cal_index_size</definedName>
    <definedName name="cal_index_size" localSheetId="15">[4]!cal_index_size</definedName>
    <definedName name="cal_index_size" localSheetId="17">[4]!cal_index_size</definedName>
    <definedName name="cal_index_size" localSheetId="19">[4]!cal_index_size</definedName>
    <definedName name="cal_index_size" localSheetId="20">[4]!cal_index_size</definedName>
    <definedName name="cal_index_size" localSheetId="11">[4]!cal_index_size</definedName>
    <definedName name="cal_index_size">[4]!cal_index_size</definedName>
    <definedName name="cal_table_size" localSheetId="12">[4]!cal_table_size</definedName>
    <definedName name="cal_table_size" localSheetId="13">[4]!cal_table_size</definedName>
    <definedName name="cal_table_size" localSheetId="15">[4]!cal_table_size</definedName>
    <definedName name="cal_table_size" localSheetId="17">[4]!cal_table_size</definedName>
    <definedName name="cal_table_size" localSheetId="19">[4]!cal_table_size</definedName>
    <definedName name="cal_table_size" localSheetId="20">[4]!cal_table_size</definedName>
    <definedName name="cal_table_size" localSheetId="11">[4]!cal_table_size</definedName>
    <definedName name="cal_table_size">[4]!cal_table_size</definedName>
    <definedName name="CULC.cal_index_size" localSheetId="0">[5]Sheet1!CULC.cal_index_size</definedName>
    <definedName name="CULC.cal_index_size" localSheetId="1">[5]Sheet1!CULC.cal_index_size</definedName>
    <definedName name="CULC.cal_index_size" localSheetId="2">[5]Sheet1!CULC.cal_index_size</definedName>
    <definedName name="CULC.cal_index_size" localSheetId="3">[5]Sheet1!CULC.cal_index_size</definedName>
    <definedName name="CULC.cal_index_size" localSheetId="12">[5]Sheet1!CULC.cal_index_size</definedName>
    <definedName name="CULC.cal_index_size" localSheetId="13">[5]Sheet1!CULC.cal_index_size</definedName>
    <definedName name="CULC.cal_index_size" localSheetId="14">[5]Sheet1!CULC.cal_index_size</definedName>
    <definedName name="CULC.cal_index_size" localSheetId="15">[5]Sheet1!CULC.cal_index_size</definedName>
    <definedName name="CULC.cal_index_size" localSheetId="16">[5]!CULC.cal_index_size</definedName>
    <definedName name="CULC.cal_index_size" localSheetId="17">[5]Sheet1!CULC.cal_index_size</definedName>
    <definedName name="CULC.cal_index_size" localSheetId="19">[5]Sheet1!CULC.cal_index_size</definedName>
    <definedName name="CULC.cal_index_size" localSheetId="20">[5]Sheet1!CULC.cal_index_size</definedName>
    <definedName name="CULC.cal_index_size" localSheetId="4">[5]Sheet1!CULC.cal_index_size</definedName>
    <definedName name="CULC.cal_index_size" localSheetId="6">[5]Sheet1!CULC.cal_index_size</definedName>
    <definedName name="CULC.cal_index_size" localSheetId="8">[5]Sheet1!CULC.cal_index_size</definedName>
    <definedName name="CULC.cal_index_size" localSheetId="11">[5]Sheet1!CULC.cal_index_size</definedName>
    <definedName name="CULC.cal_index_size">[5]Sheet1!CULC.cal_index_size</definedName>
    <definedName name="D6D7" localSheetId="12">'[6]U-C3xxx-17-010'!#REF!</definedName>
    <definedName name="D6D7" localSheetId="13">'[6]U-C3xxx-17-010'!#REF!</definedName>
    <definedName name="D6D7" localSheetId="14">'[6]U-C3xxx-17-010'!#REF!</definedName>
    <definedName name="D6D7" localSheetId="15">'[6]U-C3xxx-17-010'!#REF!</definedName>
    <definedName name="D6D7" localSheetId="16">'[6]U-C3xxx-17-010'!#REF!</definedName>
    <definedName name="D6D7" localSheetId="17">'[6]U-C3xxx-17-010'!#REF!</definedName>
    <definedName name="D6D7" localSheetId="10">'[6]U-C3xxx-17-010'!#REF!</definedName>
    <definedName name="D6D7">'[6]U-C3xxx-17-010'!#REF!</definedName>
    <definedName name="ｄふぁｓふぁｄｓｆ">[3]C200010!$A$15:$F$20</definedName>
    <definedName name="F032_P" localSheetId="12">#REF!</definedName>
    <definedName name="F032_P" localSheetId="13">#REF!</definedName>
    <definedName name="F032_P" localSheetId="14">#REF!</definedName>
    <definedName name="F032_P" localSheetId="15">#REF!</definedName>
    <definedName name="F032_P" localSheetId="16">#REF!</definedName>
    <definedName name="F032_P" localSheetId="17">#REF!</definedName>
    <definedName name="F032_P">#REF!</definedName>
    <definedName name="F033_P" localSheetId="12">#REF!</definedName>
    <definedName name="F033_P" localSheetId="13">#REF!</definedName>
    <definedName name="F033_P" localSheetId="14">#REF!</definedName>
    <definedName name="F033_P" localSheetId="15">#REF!</definedName>
    <definedName name="F033_P" localSheetId="16">#REF!</definedName>
    <definedName name="F033_P" localSheetId="17">#REF!</definedName>
    <definedName name="F033_P">#REF!</definedName>
    <definedName name="F034_P" localSheetId="12">#REF!</definedName>
    <definedName name="F034_P" localSheetId="13">#REF!</definedName>
    <definedName name="F034_P" localSheetId="14">#REF!</definedName>
    <definedName name="F034_P" localSheetId="15">#REF!</definedName>
    <definedName name="F034_P" localSheetId="16">#REF!</definedName>
    <definedName name="F034_P" localSheetId="17">#REF!</definedName>
    <definedName name="F034_P">#REF!</definedName>
    <definedName name="F035_P">#REF!</definedName>
    <definedName name="gomi" localSheetId="10">#REF!</definedName>
    <definedName name="gomi">#REF!</definedName>
    <definedName name="hhh">#REF!</definedName>
    <definedName name="KSK分" localSheetId="0">\\dsv:[7]全国!#REF!</definedName>
    <definedName name="KSK分" localSheetId="1">\\dsv:[7]全国!#REF!</definedName>
    <definedName name="KSK分" localSheetId="2">\\dsv:[7]全国!#REF!</definedName>
    <definedName name="KSK分" localSheetId="3">\\dsv:[7]全国!#REF!</definedName>
    <definedName name="KSK分" localSheetId="12">\\dsv:[7]全国!#REF!</definedName>
    <definedName name="KSK分" localSheetId="13">\\dsv:[7]全国!#REF!</definedName>
    <definedName name="KSK分" localSheetId="14">\\dsv:[7]全国!#REF!</definedName>
    <definedName name="KSK分" localSheetId="15">\\dsv:[7]全国!#REF!</definedName>
    <definedName name="KSK分" localSheetId="16">\\dsv:[7]全国!#REF!</definedName>
    <definedName name="KSK分" localSheetId="17">\\dsv:[7]全国!#REF!</definedName>
    <definedName name="KSK分" localSheetId="19">\\dsv:[7]全国!#REF!</definedName>
    <definedName name="KSK分" localSheetId="20">\\dsv:[7]全国!#REF!</definedName>
    <definedName name="KSK分" localSheetId="4">\\dsv:[7]全国!#REF!</definedName>
    <definedName name="KSK分" localSheetId="6">\\dsv:[7]全国!#REF!</definedName>
    <definedName name="KSK分" localSheetId="8">\\dsv:[7]全国!#REF!</definedName>
    <definedName name="KSK分" localSheetId="10">\\dsv:[7]全国!#REF!</definedName>
    <definedName name="KSK分" localSheetId="11">\\dsv:[7]全国!#REF!</definedName>
    <definedName name="KSK分">\\dsv:[7]全国!#REF!</definedName>
    <definedName name="lll">[8]修正履歴!$A$6:$I$24</definedName>
    <definedName name="_xlnm.Print_Area" localSheetId="12">'【NO6-10】'!$A$1:$R$16</definedName>
    <definedName name="_xlnm.Print_Area" localSheetId="14">'【NO6-12】'!$A$1:$I$146</definedName>
    <definedName name="_xlnm.Print_Area" localSheetId="15">'【NO6-13】'!$A$1:$M$49</definedName>
    <definedName name="_xlnm.Print_Area" localSheetId="16">'【NO6-14】'!$A$1:$I$82</definedName>
    <definedName name="_xlnm.Print_Area" localSheetId="17">'【NO6-15】 '!$A$1:$F$96</definedName>
    <definedName name="_xlnm.Print_Area" localSheetId="18">'【NO6-16】'!$A$1:$L$29</definedName>
    <definedName name="_xlnm.Print_Area" localSheetId="19">'【NO6-17】 '!$A$1:$F$43</definedName>
    <definedName name="_xlnm.Print_Area" localSheetId="20">'【NO6-18】 '!$A$2:$I$27</definedName>
    <definedName name="_xlnm.Print_Area" localSheetId="4">'【NO6-2】'!$A$1:$I$70</definedName>
    <definedName name="_xlnm.Print_Area" localSheetId="5">'【NO6-3】'!$B$1:$H$28</definedName>
    <definedName name="_xlnm.Print_Area" localSheetId="7">'【NO6-5】'!$A$1:$I$63</definedName>
    <definedName name="_xlnm.Print_Area" localSheetId="9">'【NO6-7】'!$A$1:$O$24</definedName>
    <definedName name="_xlnm.Print_Area" localSheetId="11">'【NO6-9】'!$A$1:$R$75</definedName>
    <definedName name="Print_Title" localSheetId="12">#REF!</definedName>
    <definedName name="Print_Title" localSheetId="13">#REF!</definedName>
    <definedName name="Print_Title" localSheetId="14">#REF!</definedName>
    <definedName name="Print_Title" localSheetId="15">#REF!</definedName>
    <definedName name="Print_Title" localSheetId="16">#REF!</definedName>
    <definedName name="Print_Title" localSheetId="17">#REF!</definedName>
    <definedName name="Print_Title" localSheetId="10">#REF!</definedName>
    <definedName name="Print_Title" localSheetId="11">#REF!</definedName>
    <definedName name="Print_Title">#REF!</definedName>
    <definedName name="_xlnm.Print_Titles" localSheetId="14">'【NO6-12】'!$1:$3</definedName>
    <definedName name="_xlnm.Print_Titles" localSheetId="16">'【NO6-14】'!$1:$3</definedName>
    <definedName name="_xlnm.Print_Titles" localSheetId="20">'【NO6-18】 '!$1:$1</definedName>
    <definedName name="Print_Titlse" localSheetId="12">#REF!</definedName>
    <definedName name="Print_Titlse" localSheetId="13">#REF!</definedName>
    <definedName name="Print_Titlse" localSheetId="14">#REF!</definedName>
    <definedName name="Print_Titlse" localSheetId="15">#REF!</definedName>
    <definedName name="Print_Titlse" localSheetId="16">#REF!</definedName>
    <definedName name="Print_Titlse" localSheetId="17">#REF!</definedName>
    <definedName name="Print_Titlse" localSheetId="10">#REF!</definedName>
    <definedName name="Print_Titlse">#REF!</definedName>
    <definedName name="PRN_11" localSheetId="12">#REF!</definedName>
    <definedName name="PRN_11" localSheetId="13">#REF!</definedName>
    <definedName name="PRN_11" localSheetId="14">#REF!</definedName>
    <definedName name="PRN_11" localSheetId="15">#REF!</definedName>
    <definedName name="PRN_11" localSheetId="16">#REF!</definedName>
    <definedName name="PRN_11" localSheetId="17">#REF!</definedName>
    <definedName name="PRN_11">#REF!</definedName>
    <definedName name="PRN_12">#REF!</definedName>
    <definedName name="PRN_13">#REF!</definedName>
    <definedName name="PRN_14">#REF!</definedName>
    <definedName name="PRN_15">#REF!</definedName>
    <definedName name="PRN_16">#REF!</definedName>
    <definedName name="PRN_17">#REF!</definedName>
    <definedName name="PRN_18">#REF!</definedName>
    <definedName name="PRN_ALL">#REF!</definedName>
    <definedName name="PRN_F_ALL">#REF!</definedName>
    <definedName name="PRN_F01">#REF!</definedName>
    <definedName name="PRN_F02">#REF!</definedName>
    <definedName name="PRN_F03">#REF!</definedName>
    <definedName name="PRN_F04">#REF!</definedName>
    <definedName name="PRN_F05">#REF!</definedName>
    <definedName name="PRN_F06">#REF!</definedName>
    <definedName name="PRN_F07">#REF!</definedName>
    <definedName name="PRN_F08">#REF!</definedName>
    <definedName name="PRN_F09">#REF!</definedName>
    <definedName name="PRN_F10">#REF!</definedName>
    <definedName name="PRN_F11">#REF!</definedName>
    <definedName name="PRN_SET_F">#REF!</definedName>
    <definedName name="PRN_SET_F09">#REF!</definedName>
    <definedName name="Q_01_平成18年度国民健康保険の加入者の状況に関する調">#REF!</definedName>
    <definedName name="qry_団体とASPベンダ一覧">#REF!</definedName>
    <definedName name="SCD">#REF!</definedName>
    <definedName name="SF">#REF!</definedName>
    <definedName name="T_C302000" localSheetId="10">#REF!</definedName>
    <definedName name="T_C302000">#REF!</definedName>
    <definedName name="T_C510001" localSheetId="10">#REF!</definedName>
    <definedName name="T_C510001">#REF!</definedName>
    <definedName name="あ">#REF!</definedName>
    <definedName name="あああ">#REF!</definedName>
    <definedName name="ああああ">[9]テーブル一覧!$A$6:$J$54</definedName>
    <definedName name="あああああああ" localSheetId="12">#REF!</definedName>
    <definedName name="あああああああ" localSheetId="13">#REF!</definedName>
    <definedName name="あああああああ" localSheetId="14">#REF!</definedName>
    <definedName name="あああああああ" localSheetId="15">#REF!</definedName>
    <definedName name="あああああああ" localSheetId="16">#REF!</definedName>
    <definedName name="あああああああ" localSheetId="17">#REF!</definedName>
    <definedName name="あああああああ" localSheetId="11">#REF!</definedName>
    <definedName name="あああああああ">#REF!</definedName>
    <definedName name="あえ" localSheetId="11">#REF!</definedName>
    <definedName name="あえ">#REF!</definedName>
    <definedName name="コード一覧" localSheetId="11">#REF!</definedName>
    <definedName name="コード一覧">#REF!</definedName>
    <definedName name="サブシステム名">#REF!</definedName>
    <definedName name="サブチーム名">#REF!</definedName>
    <definedName name="チーム名">#REF!</definedName>
    <definedName name="テーブル一覧">#REF!</definedName>
    <definedName name="ドキュメント名" localSheetId="10">#REF!</definedName>
    <definedName name="ドキュメント名">#REF!</definedName>
    <definedName name="ファイル展開">#N/A</definedName>
    <definedName name="ページ数">#REF!</definedName>
    <definedName name="レビュー工程">#REF!</definedName>
    <definedName name="レビュー票No">#REF!</definedName>
    <definedName name="ワイドに" localSheetId="12">[10]!ワイドに</definedName>
    <definedName name="ワイドに" localSheetId="13">[10]!ワイドに</definedName>
    <definedName name="ワイドに" localSheetId="15">[10]!ワイドに</definedName>
    <definedName name="ワイドに" localSheetId="17">[10]!ワイドに</definedName>
    <definedName name="ワイドに" localSheetId="19">[10]!ワイドに</definedName>
    <definedName name="ワイドに" localSheetId="20">[10]!ワイドに</definedName>
    <definedName name="ワイドに" localSheetId="11">[10]!ワイドに</definedName>
    <definedName name="ワイドに">[10]!ワイドに</definedName>
    <definedName name="異動事由" localSheetId="12">#REF!</definedName>
    <definedName name="異動事由" localSheetId="13">#REF!</definedName>
    <definedName name="異動事由" localSheetId="14">#REF!</definedName>
    <definedName name="異動事由" localSheetId="15">#REF!</definedName>
    <definedName name="異動事由" localSheetId="16">#REF!</definedName>
    <definedName name="異動事由" localSheetId="17">#REF!</definedName>
    <definedName name="異動事由" localSheetId="11">#REF!</definedName>
    <definedName name="異動事由">#REF!</definedName>
    <definedName name="異動事由２">[3]C200010!$A$15:$F$20</definedName>
    <definedName name="印刷" localSheetId="12">[11]!印刷</definedName>
    <definedName name="印刷" localSheetId="13">[11]!印刷</definedName>
    <definedName name="印刷" localSheetId="15">[11]!印刷</definedName>
    <definedName name="印刷" localSheetId="17">[11]!印刷</definedName>
    <definedName name="印刷" localSheetId="19">[11]!印刷</definedName>
    <definedName name="印刷" localSheetId="20">[11]!印刷</definedName>
    <definedName name="印刷" localSheetId="11">[11]!印刷</definedName>
    <definedName name="印刷">[11]!印刷</definedName>
    <definedName name="画面一覧" localSheetId="12">#REF!</definedName>
    <definedName name="画面一覧" localSheetId="13">#REF!</definedName>
    <definedName name="画面一覧" localSheetId="14">#REF!</definedName>
    <definedName name="画面一覧" localSheetId="15">#REF!</definedName>
    <definedName name="画面一覧" localSheetId="16">#REF!</definedName>
    <definedName name="画面一覧" localSheetId="17">#REF!</definedName>
    <definedName name="画面一覧" localSheetId="11">#REF!</definedName>
    <definedName name="画面一覧">#REF!</definedName>
    <definedName name="解析">#N/A</definedName>
    <definedName name="開催年月日" localSheetId="12">#REF!</definedName>
    <definedName name="開催年月日" localSheetId="17">#REF!</definedName>
    <definedName name="開催年月日" localSheetId="19">#REF!</definedName>
    <definedName name="開催年月日" localSheetId="20">#REF!</definedName>
    <definedName name="開催年月日" localSheetId="11">#REF!</definedName>
    <definedName name="開催年月日">#REF!</definedName>
    <definedName name="確定" localSheetId="11">#REF!</definedName>
    <definedName name="確定">#REF!</definedName>
    <definedName name="確定B">#REF!</definedName>
    <definedName name="期">#REF!</definedName>
    <definedName name="期別コード">#REF!</definedName>
    <definedName name="業者分" localSheetId="10">[12]改正前!#REF!</definedName>
    <definedName name="業者分">[12]改正前!#REF!</definedName>
    <definedName name="結果表">[13]東京:全国!$AQ$2:$BK$38</definedName>
    <definedName name="県別表印紙" localSheetId="12">#REF!</definedName>
    <definedName name="県別表印紙" localSheetId="13">#REF!</definedName>
    <definedName name="県別表印紙" localSheetId="14">#REF!</definedName>
    <definedName name="県別表印紙" localSheetId="15">#REF!</definedName>
    <definedName name="県別表印紙" localSheetId="16">#REF!</definedName>
    <definedName name="県別表印紙" localSheetId="17">#REF!</definedName>
    <definedName name="県別表印紙" localSheetId="11">#REF!</definedName>
    <definedName name="県別表印紙">#REF!</definedName>
    <definedName name="県別表揮発油" localSheetId="11">#REF!</definedName>
    <definedName name="県別表揮発油">#REF!</definedName>
    <definedName name="見やすく" localSheetId="0">[10]Sheet1!見やすく</definedName>
    <definedName name="見やすく" localSheetId="1">[10]Sheet1!見やすく</definedName>
    <definedName name="見やすく" localSheetId="2">[10]Sheet1!見やすく</definedName>
    <definedName name="見やすく" localSheetId="3">[10]Sheet1!見やすく</definedName>
    <definedName name="見やすく" localSheetId="12">[10]Sheet1!見やすく</definedName>
    <definedName name="見やすく" localSheetId="13">[10]Sheet1!見やすく</definedName>
    <definedName name="見やすく" localSheetId="14">[10]Sheet1!見やすく</definedName>
    <definedName name="見やすく" localSheetId="15">[10]Sheet1!見やすく</definedName>
    <definedName name="見やすく" localSheetId="16">[10]!見やすく</definedName>
    <definedName name="見やすく" localSheetId="17">[10]Sheet1!見やすく</definedName>
    <definedName name="見やすく" localSheetId="19">[10]Sheet1!見やすく</definedName>
    <definedName name="見やすく" localSheetId="20">[10]Sheet1!見やすく</definedName>
    <definedName name="見やすく" localSheetId="4">[10]Sheet1!見やすく</definedName>
    <definedName name="見やすく" localSheetId="6">[10]Sheet1!見やすく</definedName>
    <definedName name="見やすく" localSheetId="8">[10]Sheet1!見やすく</definedName>
    <definedName name="見やすく" localSheetId="11">[10]Sheet1!見やすく</definedName>
    <definedName name="見やすく">[10]Sheet1!見やすく</definedName>
    <definedName name="顧客参加人数" localSheetId="12">#REF!</definedName>
    <definedName name="顧客参加人数" localSheetId="13">#REF!</definedName>
    <definedName name="顧客参加人数" localSheetId="14">#REF!</definedName>
    <definedName name="顧客参加人数" localSheetId="15">#REF!</definedName>
    <definedName name="顧客参加人数" localSheetId="16">#REF!</definedName>
    <definedName name="顧客参加人数" localSheetId="17">#REF!</definedName>
    <definedName name="顧客参加人数" localSheetId="11">#REF!</definedName>
    <definedName name="顧客参加人数">#REF!</definedName>
    <definedName name="合計人数" localSheetId="10">#REF!</definedName>
    <definedName name="合計人数" localSheetId="11">#REF!</definedName>
    <definedName name="合計人数">#REF!</definedName>
    <definedName name="作成者">#REF!</definedName>
    <definedName name="指摘件数">#REF!</definedName>
    <definedName name="修正">[4]!cal_index_size</definedName>
    <definedName name="終了" localSheetId="12">[14]!終了</definedName>
    <definedName name="終了" localSheetId="13">[14]!終了</definedName>
    <definedName name="終了" localSheetId="15">[14]!終了</definedName>
    <definedName name="終了" localSheetId="17">[14]!終了</definedName>
    <definedName name="終了" localSheetId="19">[14]!終了</definedName>
    <definedName name="終了" localSheetId="20">[14]!終了</definedName>
    <definedName name="終了" localSheetId="11">[14]!終了</definedName>
    <definedName name="終了">[14]!終了</definedName>
    <definedName name="出席者" localSheetId="12">#REF!</definedName>
    <definedName name="出席者" localSheetId="13">#REF!</definedName>
    <definedName name="出席者" localSheetId="14">#REF!</definedName>
    <definedName name="出席者" localSheetId="15">#REF!</definedName>
    <definedName name="出席者" localSheetId="16">#REF!</definedName>
    <definedName name="出席者" localSheetId="17">#REF!</definedName>
    <definedName name="出席者" localSheetId="11">#REF!</definedName>
    <definedName name="出席者">#REF!</definedName>
    <definedName name="所要時間" localSheetId="11">#REF!</definedName>
    <definedName name="所要時間">#REF!</definedName>
    <definedName name="税目" localSheetId="11">#REF!</definedName>
    <definedName name="税目">#REF!</definedName>
    <definedName name="設計書">#N/A</definedName>
    <definedName name="速報">#REF!</definedName>
    <definedName name="速報１">#REF!</definedName>
    <definedName name="速報２">#REF!</definedName>
    <definedName name="属性範囲">#REF!</definedName>
    <definedName name="第25ー2">#REF!</definedName>
    <definedName name="第25表">#REF!</definedName>
    <definedName name="第26ー2">#REF!</definedName>
    <definedName name="第26表">#REF!</definedName>
    <definedName name="第27表">#REF!</definedName>
    <definedName name="第28表">#REF!</definedName>
    <definedName name="第29表">#REF!</definedName>
    <definedName name="第30表">#REF!</definedName>
    <definedName name="第31表">#REF!</definedName>
    <definedName name="第33表">#REF!</definedName>
    <definedName name="第34表">#REF!</definedName>
    <definedName name="第35表">#REF!</definedName>
    <definedName name="第36表">#REF!</definedName>
    <definedName name="単金2003">#REF!</definedName>
    <definedName name="単金2004">#REF!</definedName>
    <definedName name="統計表">[15]東京:全国!$S$2:$X$24</definedName>
    <definedName name="入力領域">[16]入力表!$A$1:$O$590</definedName>
    <definedName name="版数" localSheetId="12">#REF!</definedName>
    <definedName name="版数" localSheetId="13">#REF!</definedName>
    <definedName name="版数" localSheetId="14">#REF!</definedName>
    <definedName name="版数" localSheetId="15">#REF!</definedName>
    <definedName name="版数" localSheetId="16">#REF!</definedName>
    <definedName name="版数" localSheetId="17">#REF!</definedName>
    <definedName name="版数" localSheetId="11">#REF!</definedName>
    <definedName name="版数">#REF!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27" l="1"/>
  <c r="N31" i="27" s="1"/>
  <c r="B45" i="27"/>
  <c r="N45" i="27" s="1"/>
  <c r="B7" i="27"/>
  <c r="N7" i="27" s="1"/>
  <c r="B8" i="27"/>
  <c r="N8" i="27" s="1"/>
  <c r="B9" i="27"/>
  <c r="N9" i="27" s="1"/>
  <c r="B10" i="27"/>
  <c r="H10" i="27" s="1"/>
  <c r="B11" i="27"/>
  <c r="H11" i="27" s="1"/>
  <c r="B12" i="27"/>
  <c r="H12" i="27" s="1"/>
  <c r="B13" i="27"/>
  <c r="H13" i="27" s="1"/>
  <c r="B14" i="27"/>
  <c r="N14" i="27" s="1"/>
  <c r="B15" i="27"/>
  <c r="N15" i="27" s="1"/>
  <c r="B16" i="27"/>
  <c r="H16" i="27" s="1"/>
  <c r="B17" i="27"/>
  <c r="H17" i="27" s="1"/>
  <c r="B18" i="27"/>
  <c r="H18" i="27" s="1"/>
  <c r="B19" i="27"/>
  <c r="N19" i="27" s="1"/>
  <c r="B20" i="27"/>
  <c r="N20" i="27" s="1"/>
  <c r="B21" i="27"/>
  <c r="N21" i="27" s="1"/>
  <c r="B22" i="27"/>
  <c r="H22" i="27" s="1"/>
  <c r="B23" i="27"/>
  <c r="H23" i="27" s="1"/>
  <c r="B24" i="27"/>
  <c r="H24" i="27" s="1"/>
  <c r="B25" i="27"/>
  <c r="H25" i="27" s="1"/>
  <c r="B26" i="27"/>
  <c r="N26" i="27" s="1"/>
  <c r="B27" i="27"/>
  <c r="N27" i="27" s="1"/>
  <c r="B28" i="27"/>
  <c r="H28" i="27" s="1"/>
  <c r="B29" i="27"/>
  <c r="H29" i="27" s="1"/>
  <c r="B30" i="27"/>
  <c r="H30" i="27" s="1"/>
  <c r="B32" i="27"/>
  <c r="N32" i="27" s="1"/>
  <c r="B33" i="27"/>
  <c r="N33" i="27" s="1"/>
  <c r="B34" i="27"/>
  <c r="H34" i="27" s="1"/>
  <c r="B35" i="27"/>
  <c r="H35" i="27" s="1"/>
  <c r="B36" i="27"/>
  <c r="H36" i="27" s="1"/>
  <c r="B37" i="27"/>
  <c r="H37" i="27" s="1"/>
  <c r="B38" i="27"/>
  <c r="N38" i="27" s="1"/>
  <c r="B39" i="27"/>
  <c r="N39" i="27" s="1"/>
  <c r="B40" i="27"/>
  <c r="H40" i="27" s="1"/>
  <c r="B41" i="27"/>
  <c r="H41" i="27" s="1"/>
  <c r="B42" i="27"/>
  <c r="H42" i="27" s="1"/>
  <c r="B43" i="27"/>
  <c r="N43" i="27" s="1"/>
  <c r="B44" i="27"/>
  <c r="N44" i="27" s="1"/>
  <c r="B46" i="27"/>
  <c r="H46" i="27" s="1"/>
  <c r="B47" i="27"/>
  <c r="H47" i="27" s="1"/>
  <c r="B48" i="27"/>
  <c r="N48" i="27" s="1"/>
  <c r="B49" i="27"/>
  <c r="H49" i="27" s="1"/>
  <c r="B50" i="27"/>
  <c r="N50" i="27" s="1"/>
  <c r="B51" i="27"/>
  <c r="N51" i="27" s="1"/>
  <c r="B52" i="27"/>
  <c r="H52" i="27" s="1"/>
  <c r="B53" i="27"/>
  <c r="H53" i="27" s="1"/>
  <c r="B54" i="27"/>
  <c r="H54" i="27" s="1"/>
  <c r="B55" i="27"/>
  <c r="N55" i="27" s="1"/>
  <c r="B56" i="27"/>
  <c r="N56" i="27" s="1"/>
  <c r="B57" i="27"/>
  <c r="N57" i="27" s="1"/>
  <c r="B58" i="27"/>
  <c r="H58" i="27" s="1"/>
  <c r="B59" i="27"/>
  <c r="H59" i="27" s="1"/>
  <c r="B60" i="27"/>
  <c r="H60" i="27" s="1"/>
  <c r="B61" i="27"/>
  <c r="H61" i="27" s="1"/>
  <c r="B62" i="27"/>
  <c r="N62" i="27" s="1"/>
  <c r="B63" i="27"/>
  <c r="N63" i="27" s="1"/>
  <c r="B64" i="27"/>
  <c r="H64" i="27" s="1"/>
  <c r="B65" i="27"/>
  <c r="H65" i="27" s="1"/>
  <c r="B66" i="27"/>
  <c r="H66" i="27" s="1"/>
  <c r="B67" i="27"/>
  <c r="N67" i="27" s="1"/>
  <c r="B68" i="27"/>
  <c r="N68" i="27" s="1"/>
  <c r="B69" i="27"/>
  <c r="N69" i="27" s="1"/>
  <c r="B70" i="27"/>
  <c r="H70" i="27" s="1"/>
  <c r="B71" i="27"/>
  <c r="H71" i="27" s="1"/>
  <c r="B72" i="27"/>
  <c r="H72" i="27" s="1"/>
  <c r="B73" i="27"/>
  <c r="H73" i="27" s="1"/>
  <c r="B74" i="27"/>
  <c r="N74" i="27" s="1"/>
  <c r="B6" i="27"/>
  <c r="N6" i="27" s="1"/>
  <c r="H102" i="40"/>
  <c r="G102" i="40"/>
  <c r="F102" i="40"/>
  <c r="E102" i="40"/>
  <c r="H101" i="40"/>
  <c r="G101" i="40"/>
  <c r="F101" i="40"/>
  <c r="E101" i="40"/>
  <c r="H100" i="40"/>
  <c r="G100" i="40"/>
  <c r="F100" i="40"/>
  <c r="E100" i="40"/>
  <c r="H99" i="40"/>
  <c r="G99" i="40"/>
  <c r="F99" i="40"/>
  <c r="E99" i="40"/>
  <c r="H98" i="40"/>
  <c r="G98" i="40"/>
  <c r="F98" i="40"/>
  <c r="E98" i="40"/>
  <c r="H97" i="40"/>
  <c r="G97" i="40"/>
  <c r="F97" i="40"/>
  <c r="E97" i="40"/>
  <c r="H96" i="40"/>
  <c r="G96" i="40"/>
  <c r="F96" i="40"/>
  <c r="E96" i="40"/>
  <c r="H95" i="40"/>
  <c r="G95" i="40"/>
  <c r="F95" i="40"/>
  <c r="E95" i="40"/>
  <c r="H94" i="40"/>
  <c r="G94" i="40"/>
  <c r="F94" i="40"/>
  <c r="E94" i="40"/>
  <c r="H93" i="40"/>
  <c r="G93" i="40"/>
  <c r="F93" i="40"/>
  <c r="E93" i="40"/>
  <c r="H92" i="40"/>
  <c r="G92" i="40"/>
  <c r="F92" i="40"/>
  <c r="E92" i="40"/>
  <c r="H91" i="40"/>
  <c r="G91" i="40"/>
  <c r="F91" i="40"/>
  <c r="E91" i="40"/>
  <c r="H90" i="40"/>
  <c r="G90" i="40"/>
  <c r="F90" i="40"/>
  <c r="E90" i="40"/>
  <c r="H89" i="40"/>
  <c r="G89" i="40"/>
  <c r="F89" i="40"/>
  <c r="E89" i="40"/>
  <c r="H88" i="40"/>
  <c r="G88" i="40"/>
  <c r="F88" i="40"/>
  <c r="E88" i="40"/>
  <c r="H87" i="40"/>
  <c r="G87" i="40"/>
  <c r="F87" i="40"/>
  <c r="E87" i="40"/>
  <c r="H86" i="40"/>
  <c r="G86" i="40"/>
  <c r="F86" i="40"/>
  <c r="E86" i="40"/>
  <c r="H85" i="40"/>
  <c r="G85" i="40"/>
  <c r="F85" i="40"/>
  <c r="E85" i="40"/>
  <c r="H84" i="40"/>
  <c r="G84" i="40"/>
  <c r="F84" i="40"/>
  <c r="E84" i="40"/>
  <c r="H83" i="40"/>
  <c r="G83" i="40"/>
  <c r="F83" i="40"/>
  <c r="E83" i="40"/>
  <c r="H82" i="40"/>
  <c r="G82" i="40"/>
  <c r="F82" i="40"/>
  <c r="E82" i="40"/>
  <c r="H81" i="40"/>
  <c r="G81" i="40"/>
  <c r="F81" i="40"/>
  <c r="E81" i="40"/>
  <c r="H80" i="40"/>
  <c r="G80" i="40"/>
  <c r="F80" i="40"/>
  <c r="E80" i="40"/>
  <c r="H79" i="40"/>
  <c r="G79" i="40"/>
  <c r="F79" i="40"/>
  <c r="E79" i="40"/>
  <c r="H78" i="40"/>
  <c r="G78" i="40"/>
  <c r="F78" i="40"/>
  <c r="E78" i="40"/>
  <c r="H77" i="40"/>
  <c r="G77" i="40"/>
  <c r="F77" i="40"/>
  <c r="E77" i="40"/>
  <c r="H76" i="40"/>
  <c r="G76" i="40"/>
  <c r="F76" i="40"/>
  <c r="E76" i="40"/>
  <c r="H75" i="40"/>
  <c r="G75" i="40"/>
  <c r="F75" i="40"/>
  <c r="E75" i="40"/>
  <c r="H74" i="40"/>
  <c r="G74" i="40"/>
  <c r="F74" i="40"/>
  <c r="E74" i="40"/>
  <c r="H73" i="40"/>
  <c r="G73" i="40"/>
  <c r="F73" i="40"/>
  <c r="E73" i="40"/>
  <c r="H72" i="40"/>
  <c r="G72" i="40"/>
  <c r="F72" i="40"/>
  <c r="E72" i="40"/>
  <c r="H71" i="40"/>
  <c r="G71" i="40"/>
  <c r="F71" i="40"/>
  <c r="E71" i="40"/>
  <c r="H70" i="40"/>
  <c r="G70" i="40"/>
  <c r="F70" i="40"/>
  <c r="E70" i="40"/>
  <c r="H69" i="40"/>
  <c r="G69" i="40"/>
  <c r="F69" i="40"/>
  <c r="E69" i="40"/>
  <c r="H68" i="40"/>
  <c r="G68" i="40"/>
  <c r="F68" i="40"/>
  <c r="E68" i="40"/>
  <c r="H67" i="40"/>
  <c r="G67" i="40"/>
  <c r="F67" i="40"/>
  <c r="E67" i="40"/>
  <c r="H66" i="40"/>
  <c r="G66" i="40"/>
  <c r="F66" i="40"/>
  <c r="E66" i="40"/>
  <c r="H65" i="40"/>
  <c r="G65" i="40"/>
  <c r="F65" i="40"/>
  <c r="E65" i="40"/>
  <c r="H64" i="40"/>
  <c r="G64" i="40"/>
  <c r="F64" i="40"/>
  <c r="E64" i="40"/>
  <c r="H63" i="40"/>
  <c r="G63" i="40"/>
  <c r="F63" i="40"/>
  <c r="E63" i="40"/>
  <c r="H62" i="40"/>
  <c r="G62" i="40"/>
  <c r="F62" i="40"/>
  <c r="E62" i="40"/>
  <c r="H61" i="40"/>
  <c r="G61" i="40"/>
  <c r="F61" i="40"/>
  <c r="E61" i="40"/>
  <c r="H60" i="40"/>
  <c r="G60" i="40"/>
  <c r="F60" i="40"/>
  <c r="E60" i="40"/>
  <c r="H59" i="40"/>
  <c r="G59" i="40"/>
  <c r="F59" i="40"/>
  <c r="E59" i="40"/>
  <c r="H58" i="40"/>
  <c r="G58" i="40"/>
  <c r="F58" i="40"/>
  <c r="E58" i="40"/>
  <c r="H57" i="40"/>
  <c r="G57" i="40"/>
  <c r="F57" i="40"/>
  <c r="E57" i="40"/>
  <c r="H56" i="40"/>
  <c r="G56" i="40"/>
  <c r="F56" i="40"/>
  <c r="E56" i="40"/>
  <c r="H55" i="40"/>
  <c r="G55" i="40"/>
  <c r="F55" i="40"/>
  <c r="E55" i="40"/>
  <c r="H54" i="40"/>
  <c r="G54" i="40"/>
  <c r="F54" i="40"/>
  <c r="E54" i="40"/>
  <c r="H53" i="40"/>
  <c r="G53" i="40"/>
  <c r="F53" i="40"/>
  <c r="E53" i="40"/>
  <c r="H52" i="40"/>
  <c r="G52" i="40"/>
  <c r="F52" i="40"/>
  <c r="E52" i="40"/>
  <c r="H51" i="40"/>
  <c r="G51" i="40"/>
  <c r="F51" i="40"/>
  <c r="E51" i="40"/>
  <c r="H50" i="40"/>
  <c r="G50" i="40"/>
  <c r="F50" i="40"/>
  <c r="E50" i="40"/>
  <c r="H49" i="40"/>
  <c r="G49" i="40"/>
  <c r="F49" i="40"/>
  <c r="E49" i="40"/>
  <c r="H48" i="40"/>
  <c r="G48" i="40"/>
  <c r="F48" i="40"/>
  <c r="E48" i="40"/>
  <c r="H47" i="40"/>
  <c r="G47" i="40"/>
  <c r="F47" i="40"/>
  <c r="E47" i="40"/>
  <c r="H46" i="40"/>
  <c r="G46" i="40"/>
  <c r="F46" i="40"/>
  <c r="E46" i="40"/>
  <c r="H45" i="40"/>
  <c r="G45" i="40"/>
  <c r="F45" i="40"/>
  <c r="E45" i="40"/>
  <c r="H44" i="40"/>
  <c r="G44" i="40"/>
  <c r="F44" i="40"/>
  <c r="E44" i="40"/>
  <c r="H43" i="40"/>
  <c r="G43" i="40"/>
  <c r="F43" i="40"/>
  <c r="E43" i="40"/>
  <c r="H42" i="40"/>
  <c r="G42" i="40"/>
  <c r="F42" i="40"/>
  <c r="E42" i="40"/>
  <c r="H41" i="40"/>
  <c r="G41" i="40"/>
  <c r="F41" i="40"/>
  <c r="E41" i="40"/>
  <c r="H40" i="40"/>
  <c r="G40" i="40"/>
  <c r="F40" i="40"/>
  <c r="E40" i="40"/>
  <c r="H39" i="40"/>
  <c r="G39" i="40"/>
  <c r="F39" i="40"/>
  <c r="E39" i="40"/>
  <c r="H38" i="40"/>
  <c r="G38" i="40"/>
  <c r="F38" i="40"/>
  <c r="E38" i="40"/>
  <c r="H37" i="40"/>
  <c r="G37" i="40"/>
  <c r="F37" i="40"/>
  <c r="E37" i="40"/>
  <c r="H36" i="40"/>
  <c r="G36" i="40"/>
  <c r="F36" i="40"/>
  <c r="E36" i="40"/>
  <c r="H35" i="40"/>
  <c r="G35" i="40"/>
  <c r="F35" i="40"/>
  <c r="E35" i="40"/>
  <c r="H34" i="40"/>
  <c r="G34" i="40"/>
  <c r="F34" i="40"/>
  <c r="E34" i="40"/>
  <c r="H33" i="40"/>
  <c r="G33" i="40"/>
  <c r="F33" i="40"/>
  <c r="E33" i="40"/>
  <c r="H32" i="40"/>
  <c r="G32" i="40"/>
  <c r="F32" i="40"/>
  <c r="E32" i="40"/>
  <c r="H31" i="40"/>
  <c r="G31" i="40"/>
  <c r="F31" i="40"/>
  <c r="E31" i="40"/>
  <c r="H30" i="40"/>
  <c r="G30" i="40"/>
  <c r="F30" i="40"/>
  <c r="E30" i="40"/>
  <c r="H29" i="40"/>
  <c r="G29" i="40"/>
  <c r="F29" i="40"/>
  <c r="E29" i="40"/>
  <c r="H28" i="40"/>
  <c r="G28" i="40"/>
  <c r="F28" i="40"/>
  <c r="E28" i="40"/>
  <c r="H27" i="40"/>
  <c r="G27" i="40"/>
  <c r="F27" i="40"/>
  <c r="E27" i="40"/>
  <c r="H26" i="40"/>
  <c r="G26" i="40"/>
  <c r="F26" i="40"/>
  <c r="E26" i="40"/>
  <c r="H25" i="40"/>
  <c r="G25" i="40"/>
  <c r="F25" i="40"/>
  <c r="E25" i="40"/>
  <c r="H24" i="40"/>
  <c r="G24" i="40"/>
  <c r="F24" i="40"/>
  <c r="E24" i="40"/>
  <c r="H23" i="40"/>
  <c r="G23" i="40"/>
  <c r="F23" i="40"/>
  <c r="E23" i="40"/>
  <c r="H22" i="40"/>
  <c r="G22" i="40"/>
  <c r="F22" i="40"/>
  <c r="E22" i="40"/>
  <c r="H21" i="40"/>
  <c r="G21" i="40"/>
  <c r="F21" i="40"/>
  <c r="E21" i="40"/>
  <c r="H20" i="40"/>
  <c r="G20" i="40"/>
  <c r="F20" i="40"/>
  <c r="E20" i="40"/>
  <c r="H19" i="40"/>
  <c r="G19" i="40"/>
  <c r="F19" i="40"/>
  <c r="E19" i="40"/>
  <c r="H18" i="40"/>
  <c r="G18" i="40"/>
  <c r="F18" i="40"/>
  <c r="E18" i="40"/>
  <c r="H17" i="40"/>
  <c r="G17" i="40"/>
  <c r="F17" i="40"/>
  <c r="E17" i="40"/>
  <c r="H16" i="40"/>
  <c r="G16" i="40"/>
  <c r="F16" i="40"/>
  <c r="E16" i="40"/>
  <c r="H15" i="40"/>
  <c r="G15" i="40"/>
  <c r="F15" i="40"/>
  <c r="E15" i="40"/>
  <c r="H14" i="40"/>
  <c r="G14" i="40"/>
  <c r="F14" i="40"/>
  <c r="E14" i="40"/>
  <c r="H13" i="40"/>
  <c r="G13" i="40"/>
  <c r="F13" i="40"/>
  <c r="E13" i="40"/>
  <c r="H12" i="40"/>
  <c r="G12" i="40"/>
  <c r="F12" i="40"/>
  <c r="E12" i="40"/>
  <c r="H11" i="40"/>
  <c r="G11" i="40"/>
  <c r="F11" i="40"/>
  <c r="E11" i="40"/>
  <c r="H10" i="40"/>
  <c r="G10" i="40"/>
  <c r="F10" i="40"/>
  <c r="E10" i="40"/>
  <c r="H9" i="40"/>
  <c r="G9" i="40"/>
  <c r="F9" i="40"/>
  <c r="E9" i="40"/>
  <c r="H8" i="40"/>
  <c r="G8" i="40"/>
  <c r="F8" i="40"/>
  <c r="E8" i="40"/>
  <c r="H7" i="40"/>
  <c r="G7" i="40"/>
  <c r="F7" i="40"/>
  <c r="E7" i="40"/>
  <c r="H6" i="40"/>
  <c r="G6" i="40"/>
  <c r="F6" i="40"/>
  <c r="E6" i="40"/>
  <c r="H5" i="40"/>
  <c r="G5" i="40"/>
  <c r="F5" i="40"/>
  <c r="E5" i="40"/>
  <c r="H4" i="40"/>
  <c r="G4" i="40"/>
  <c r="F4" i="40"/>
  <c r="E4" i="40"/>
  <c r="H3" i="40"/>
  <c r="G3" i="40"/>
  <c r="F3" i="40"/>
  <c r="F1" i="40" s="1"/>
  <c r="E3" i="40"/>
  <c r="G22" i="39"/>
  <c r="F22" i="39"/>
  <c r="G21" i="39"/>
  <c r="F21" i="39"/>
  <c r="G20" i="39"/>
  <c r="F20" i="39"/>
  <c r="G19" i="39"/>
  <c r="F19" i="39"/>
  <c r="G18" i="39"/>
  <c r="F18" i="39"/>
  <c r="G17" i="39"/>
  <c r="F17" i="39"/>
  <c r="G16" i="39"/>
  <c r="F16" i="39"/>
  <c r="G15" i="39"/>
  <c r="F15" i="39"/>
  <c r="G14" i="39"/>
  <c r="F14" i="39"/>
  <c r="G13" i="39"/>
  <c r="F13" i="39"/>
  <c r="G12" i="39"/>
  <c r="F12" i="39"/>
  <c r="G11" i="39"/>
  <c r="F11" i="39"/>
  <c r="G10" i="39"/>
  <c r="F10" i="39"/>
  <c r="G9" i="39"/>
  <c r="F9" i="39"/>
  <c r="G8" i="39"/>
  <c r="F8" i="39"/>
  <c r="G7" i="39"/>
  <c r="F7" i="39"/>
  <c r="G6" i="39"/>
  <c r="F6" i="39"/>
  <c r="G5" i="39"/>
  <c r="F5" i="39"/>
  <c r="A5" i="39"/>
  <c r="A6" i="39" s="1"/>
  <c r="A7" i="39" s="1"/>
  <c r="A8" i="39" s="1"/>
  <c r="A9" i="39" s="1"/>
  <c r="A10" i="39" s="1"/>
  <c r="A11" i="39" s="1"/>
  <c r="A12" i="39" s="1"/>
  <c r="A13" i="39" s="1"/>
  <c r="A14" i="39" s="1"/>
  <c r="A15" i="39" s="1"/>
  <c r="A16" i="39" s="1"/>
  <c r="A17" i="39" s="1"/>
  <c r="A18" i="39" s="1"/>
  <c r="A19" i="39" s="1"/>
  <c r="A20" i="39" s="1"/>
  <c r="A21" i="39" s="1"/>
  <c r="A22" i="39" s="1"/>
  <c r="C1" i="39" s="1"/>
  <c r="G4" i="39"/>
  <c r="F4" i="39"/>
  <c r="A4" i="39"/>
  <c r="G3" i="39"/>
  <c r="F3" i="39"/>
  <c r="F1" i="39"/>
  <c r="H50" i="27" l="1"/>
  <c r="H39" i="27"/>
  <c r="H14" i="27"/>
  <c r="N71" i="27"/>
  <c r="N24" i="27"/>
  <c r="H6" i="27"/>
  <c r="H38" i="27"/>
  <c r="N64" i="27"/>
  <c r="H74" i="27"/>
  <c r="H33" i="27"/>
  <c r="N60" i="27"/>
  <c r="H69" i="27"/>
  <c r="H31" i="27"/>
  <c r="N59" i="27"/>
  <c r="H63" i="27"/>
  <c r="H27" i="27"/>
  <c r="N52" i="27"/>
  <c r="H62" i="27"/>
  <c r="H26" i="27"/>
  <c r="N47" i="27"/>
  <c r="H57" i="27"/>
  <c r="H21" i="27"/>
  <c r="N42" i="27"/>
  <c r="H55" i="27"/>
  <c r="H19" i="27"/>
  <c r="N36" i="27"/>
  <c r="H51" i="27"/>
  <c r="H15" i="27"/>
  <c r="N30" i="27"/>
  <c r="H45" i="27"/>
  <c r="H9" i="27"/>
  <c r="N23" i="27"/>
  <c r="H43" i="27"/>
  <c r="H7" i="27"/>
  <c r="N18" i="27"/>
  <c r="N66" i="27"/>
  <c r="N54" i="27"/>
  <c r="H68" i="27"/>
  <c r="H56" i="27"/>
  <c r="H44" i="27"/>
  <c r="H32" i="27"/>
  <c r="H20" i="27"/>
  <c r="H8" i="27"/>
  <c r="N65" i="27"/>
  <c r="N53" i="27"/>
  <c r="N41" i="27"/>
  <c r="N29" i="27"/>
  <c r="N17" i="27"/>
  <c r="N28" i="27"/>
  <c r="H67" i="27"/>
  <c r="N40" i="27"/>
  <c r="N16" i="27"/>
  <c r="N73" i="27"/>
  <c r="N61" i="27"/>
  <c r="N49" i="27"/>
  <c r="N37" i="27"/>
  <c r="N25" i="27"/>
  <c r="N13" i="27"/>
  <c r="N12" i="27"/>
  <c r="N11" i="27"/>
  <c r="N72" i="27"/>
  <c r="N35" i="27"/>
  <c r="N70" i="27"/>
  <c r="N58" i="27"/>
  <c r="N46" i="27"/>
  <c r="N34" i="27"/>
  <c r="N22" i="27"/>
  <c r="N10" i="27"/>
  <c r="H48" i="27"/>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12" i="32"/>
  <c r="A11" i="32"/>
  <c r="A10" i="32"/>
  <c r="A9" i="32"/>
  <c r="A8" i="32"/>
  <c r="A7" i="32"/>
  <c r="A6" i="32"/>
  <c r="A5" i="32"/>
  <c r="A4" i="32"/>
  <c r="A146" i="30"/>
  <c r="A145" i="30"/>
  <c r="A144" i="30"/>
  <c r="A143" i="30"/>
  <c r="A142" i="30"/>
  <c r="A141" i="30"/>
  <c r="A140" i="30"/>
  <c r="A139" i="30"/>
  <c r="A138" i="30"/>
  <c r="A137" i="30"/>
  <c r="A136" i="30"/>
  <c r="A135" i="30"/>
  <c r="A134" i="30"/>
  <c r="A133" i="30"/>
  <c r="A132" i="30"/>
  <c r="A131" i="30"/>
  <c r="A130" i="30"/>
  <c r="A129" i="30"/>
  <c r="A128" i="30"/>
  <c r="A127" i="30"/>
  <c r="A126" i="30"/>
  <c r="A125" i="30"/>
  <c r="A124" i="30"/>
  <c r="A123" i="30"/>
  <c r="A122" i="30"/>
  <c r="A121" i="30"/>
  <c r="A120" i="30"/>
  <c r="A119" i="30"/>
  <c r="A118" i="30"/>
  <c r="A117" i="30"/>
  <c r="A116" i="30"/>
  <c r="A115" i="30"/>
  <c r="A114" i="30"/>
  <c r="A113" i="30"/>
  <c r="A112" i="30"/>
  <c r="A111" i="30"/>
  <c r="A110" i="30"/>
  <c r="A109" i="30"/>
  <c r="A108" i="30"/>
  <c r="A107" i="30"/>
  <c r="A106" i="30"/>
  <c r="A105" i="30"/>
  <c r="A104" i="30"/>
  <c r="A103" i="30"/>
  <c r="A102" i="30"/>
  <c r="A101" i="30"/>
  <c r="A100" i="30"/>
  <c r="A99" i="30"/>
  <c r="A98" i="30"/>
  <c r="A97" i="30"/>
  <c r="A96" i="30"/>
  <c r="A95" i="30"/>
  <c r="A94" i="30"/>
  <c r="A93" i="30"/>
  <c r="A92" i="30"/>
  <c r="A91" i="30"/>
  <c r="A90" i="30"/>
  <c r="A89" i="30"/>
  <c r="A88" i="30"/>
  <c r="A87" i="30"/>
  <c r="A86" i="30"/>
  <c r="A85" i="30"/>
  <c r="A84" i="30"/>
  <c r="A83" i="30"/>
  <c r="A82" i="30"/>
  <c r="A81" i="30"/>
  <c r="A80" i="30"/>
  <c r="A79" i="30"/>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A37" i="30"/>
  <c r="A36" i="30"/>
  <c r="A35" i="30"/>
  <c r="A34" i="30"/>
  <c r="A33" i="30"/>
  <c r="A32" i="30"/>
  <c r="A31" i="30"/>
  <c r="A30" i="30"/>
  <c r="A29" i="30"/>
  <c r="A28" i="30"/>
  <c r="A27" i="30"/>
  <c r="A26" i="30"/>
  <c r="A25" i="30"/>
  <c r="A24" i="30"/>
  <c r="A23" i="30"/>
  <c r="A22" i="30"/>
  <c r="A21" i="30"/>
  <c r="A20" i="30"/>
  <c r="A19" i="30"/>
  <c r="A18" i="30"/>
  <c r="A17" i="30"/>
  <c r="A16" i="30"/>
  <c r="A15" i="30"/>
  <c r="A14" i="30"/>
  <c r="A13" i="30"/>
  <c r="A12" i="30"/>
  <c r="A11" i="30"/>
  <c r="A10" i="30"/>
  <c r="A9" i="30"/>
  <c r="A8" i="30"/>
  <c r="A7" i="30"/>
  <c r="A6" i="30"/>
  <c r="A5" i="30"/>
  <c r="A4" i="30"/>
  <c r="P75" i="27" l="1"/>
  <c r="O75" i="27"/>
  <c r="J75" i="27"/>
  <c r="I75" i="27"/>
  <c r="D75" i="27"/>
  <c r="C75" i="27"/>
</calcChain>
</file>

<file path=xl/sharedStrings.xml><?xml version="1.0" encoding="utf-8"?>
<sst xmlns="http://schemas.openxmlformats.org/spreadsheetml/2006/main" count="1826" uniqueCount="844">
  <si>
    <t>件数</t>
    <rPh sb="0" eb="2">
      <t>ケンスウ</t>
    </rPh>
    <phoneticPr fontId="1"/>
  </si>
  <si>
    <t>問合せ日</t>
    <rPh sb="0" eb="1">
      <t>ト</t>
    </rPh>
    <rPh sb="1" eb="2">
      <t>ア</t>
    </rPh>
    <rPh sb="3" eb="4">
      <t>ビ</t>
    </rPh>
    <phoneticPr fontId="1"/>
  </si>
  <si>
    <t>担当者</t>
    <rPh sb="0" eb="3">
      <t>タントウシャ</t>
    </rPh>
    <phoneticPr fontId="1"/>
  </si>
  <si>
    <t>指定番号</t>
    <rPh sb="0" eb="2">
      <t>シテイ</t>
    </rPh>
    <rPh sb="2" eb="4">
      <t>バンゴウ</t>
    </rPh>
    <phoneticPr fontId="1"/>
  </si>
  <si>
    <t>事業所名</t>
    <rPh sb="0" eb="4">
      <t>ジギョウショメイ</t>
    </rPh>
    <phoneticPr fontId="1"/>
  </si>
  <si>
    <t>確認内容</t>
    <rPh sb="0" eb="2">
      <t>カクニン</t>
    </rPh>
    <rPh sb="2" eb="4">
      <t>ナイヨウ</t>
    </rPh>
    <phoneticPr fontId="1"/>
  </si>
  <si>
    <t>結果</t>
    <rPh sb="0" eb="2">
      <t>ケッカ</t>
    </rPh>
    <phoneticPr fontId="1"/>
  </si>
  <si>
    <t>事業所担当者名</t>
    <rPh sb="0" eb="3">
      <t>ジギョウショ</t>
    </rPh>
    <rPh sb="3" eb="6">
      <t>タントウシャ</t>
    </rPh>
    <rPh sb="6" eb="7">
      <t>メイ</t>
    </rPh>
    <phoneticPr fontId="1"/>
  </si>
  <si>
    <t>備考</t>
    <rPh sb="0" eb="2">
      <t>ビコウ</t>
    </rPh>
    <phoneticPr fontId="1"/>
  </si>
  <si>
    <t>電話確認票</t>
    <rPh sb="0" eb="2">
      <t>デンワ</t>
    </rPh>
    <rPh sb="2" eb="4">
      <t>カクニン</t>
    </rPh>
    <rPh sb="4" eb="5">
      <t>ヒョウ</t>
    </rPh>
    <phoneticPr fontId="1"/>
  </si>
  <si>
    <t>受付日</t>
    <rPh sb="0" eb="2">
      <t>ウケツケ</t>
    </rPh>
    <rPh sb="2" eb="3">
      <t>ビ</t>
    </rPh>
    <phoneticPr fontId="1"/>
  </si>
  <si>
    <t>　　　　／　　　</t>
    <phoneticPr fontId="1"/>
  </si>
  <si>
    <t>審査日</t>
    <rPh sb="0" eb="2">
      <t>シンサ</t>
    </rPh>
    <rPh sb="2" eb="3">
      <t>ビ</t>
    </rPh>
    <phoneticPr fontId="1"/>
  </si>
  <si>
    <t>受付番号</t>
    <rPh sb="0" eb="2">
      <t>ウケツケ</t>
    </rPh>
    <rPh sb="2" eb="4">
      <t>バンゴウ</t>
    </rPh>
    <phoneticPr fontId="1"/>
  </si>
  <si>
    <t>事業所名</t>
    <rPh sb="0" eb="3">
      <t>ジギョウショ</t>
    </rPh>
    <rPh sb="3" eb="4">
      <t>メイ</t>
    </rPh>
    <phoneticPr fontId="1"/>
  </si>
  <si>
    <t>問合せ内容</t>
    <rPh sb="0" eb="2">
      <t>トイアワ</t>
    </rPh>
    <rPh sb="3" eb="5">
      <t>ナイヨウ</t>
    </rPh>
    <phoneticPr fontId="1"/>
  </si>
  <si>
    <t>１．　人数不一致　　　　　２．　特普内訳不明　　　　　３．　その他</t>
    <rPh sb="3" eb="5">
      <t>ニンズウ</t>
    </rPh>
    <rPh sb="5" eb="8">
      <t>フイッチ</t>
    </rPh>
    <rPh sb="16" eb="17">
      <t>トク</t>
    </rPh>
    <rPh sb="17" eb="18">
      <t>フ</t>
    </rPh>
    <rPh sb="18" eb="20">
      <t>ウチワケ</t>
    </rPh>
    <rPh sb="20" eb="22">
      <t>フメイ</t>
    </rPh>
    <rPh sb="32" eb="33">
      <t>タ</t>
    </rPh>
    <phoneticPr fontId="1"/>
  </si>
  <si>
    <t>審査担当者</t>
    <rPh sb="0" eb="2">
      <t>シンサ</t>
    </rPh>
    <rPh sb="2" eb="5">
      <t>タントウシャ</t>
    </rPh>
    <phoneticPr fontId="1"/>
  </si>
  <si>
    <t>（詳細）</t>
    <rPh sb="1" eb="3">
      <t>ショウサイ</t>
    </rPh>
    <phoneticPr fontId="1"/>
  </si>
  <si>
    <t>問合せ結果</t>
    <rPh sb="0" eb="2">
      <t>トイアワ</t>
    </rPh>
    <rPh sb="3" eb="5">
      <t>ケッカ</t>
    </rPh>
    <phoneticPr fontId="1"/>
  </si>
  <si>
    <t>問合せ日（　　　/　　　）</t>
    <rPh sb="0" eb="1">
      <t>ト</t>
    </rPh>
    <rPh sb="1" eb="2">
      <t>ア</t>
    </rPh>
    <rPh sb="3" eb="4">
      <t>ヒ</t>
    </rPh>
    <phoneticPr fontId="1"/>
  </si>
  <si>
    <t>事業所担当者名（　　　　　　　　　　）</t>
    <rPh sb="0" eb="3">
      <t>ジギョウショ</t>
    </rPh>
    <rPh sb="3" eb="6">
      <t>タントウシャ</t>
    </rPh>
    <rPh sb="6" eb="7">
      <t>メイ</t>
    </rPh>
    <phoneticPr fontId="1"/>
  </si>
  <si>
    <t>熊本市担当者</t>
    <rPh sb="0" eb="3">
      <t>クマモトシ</t>
    </rPh>
    <rPh sb="3" eb="6">
      <t>タントウシャ</t>
    </rPh>
    <phoneticPr fontId="1"/>
  </si>
  <si>
    <t>問い合わせ日（　　　/　　　）</t>
    <rPh sb="0" eb="1">
      <t>ト</t>
    </rPh>
    <rPh sb="2" eb="3">
      <t>ア</t>
    </rPh>
    <rPh sb="5" eb="6">
      <t>ヒ</t>
    </rPh>
    <phoneticPr fontId="1"/>
  </si>
  <si>
    <t>指定番号</t>
    <rPh sb="0" eb="4">
      <t>シテイバンゴウ</t>
    </rPh>
    <phoneticPr fontId="1"/>
  </si>
  <si>
    <t>※　普通徴収対象給報は、すべて普申の後ろに配列する。</t>
    <rPh sb="2" eb="4">
      <t>フツウ</t>
    </rPh>
    <rPh sb="4" eb="6">
      <t>チョウシュウ</t>
    </rPh>
    <rPh sb="6" eb="8">
      <t>タイショウ</t>
    </rPh>
    <rPh sb="8" eb="10">
      <t>キュウホ</t>
    </rPh>
    <rPh sb="15" eb="17">
      <t>フシ</t>
    </rPh>
    <rPh sb="18" eb="19">
      <t>ウシ</t>
    </rPh>
    <rPh sb="21" eb="23">
      <t>ハイレツ</t>
    </rPh>
    <phoneticPr fontId="18"/>
  </si>
  <si>
    <t>※画像は令和2年度のものです。</t>
    <rPh sb="1" eb="3">
      <t>ガゾウ</t>
    </rPh>
    <rPh sb="4" eb="6">
      <t>レイワ</t>
    </rPh>
    <rPh sb="7" eb="8">
      <t>ネン</t>
    </rPh>
    <rPh sb="8" eb="9">
      <t>ド</t>
    </rPh>
    <phoneticPr fontId="18"/>
  </si>
  <si>
    <t>フォルダ名（事業所名）</t>
    <rPh sb="4" eb="5">
      <t>メイ</t>
    </rPh>
    <phoneticPr fontId="1"/>
  </si>
  <si>
    <t>ファイル数</t>
    <rPh sb="4" eb="5">
      <t>スウ</t>
    </rPh>
    <phoneticPr fontId="1"/>
  </si>
  <si>
    <t>データ件数</t>
    <rPh sb="3" eb="5">
      <t>ケンスウ</t>
    </rPh>
    <phoneticPr fontId="1"/>
  </si>
  <si>
    <t>引渡日</t>
    <rPh sb="0" eb="2">
      <t>ヒキワタ</t>
    </rPh>
    <rPh sb="2" eb="3">
      <t>ヒ</t>
    </rPh>
    <phoneticPr fontId="1"/>
  </si>
  <si>
    <t>熊本市</t>
    <rPh sb="0" eb="3">
      <t>クマモトシ</t>
    </rPh>
    <phoneticPr fontId="1"/>
  </si>
  <si>
    <t>受託者</t>
    <rPh sb="0" eb="3">
      <t>ジュタクシャ</t>
    </rPh>
    <phoneticPr fontId="1"/>
  </si>
  <si>
    <t>納品ファイル数</t>
    <rPh sb="0" eb="2">
      <t>ノウヒン</t>
    </rPh>
    <rPh sb="6" eb="7">
      <t>スウ</t>
    </rPh>
    <phoneticPr fontId="1"/>
  </si>
  <si>
    <t>納品データ件数</t>
    <rPh sb="0" eb="2">
      <t>ノウヒン</t>
    </rPh>
    <rPh sb="5" eb="7">
      <t>ケンスウ</t>
    </rPh>
    <phoneticPr fontId="1"/>
  </si>
  <si>
    <t>納品日</t>
    <rPh sb="0" eb="3">
      <t>ノウヒンビ</t>
    </rPh>
    <phoneticPr fontId="1"/>
  </si>
  <si>
    <t>確認</t>
    <rPh sb="0" eb="2">
      <t>カクニン</t>
    </rPh>
    <phoneticPr fontId="1"/>
  </si>
  <si>
    <t>/</t>
    <phoneticPr fontId="1"/>
  </si>
  <si>
    <t>合計　　　　　　件</t>
    <rPh sb="0" eb="2">
      <t>ゴウケイ</t>
    </rPh>
    <rPh sb="8" eb="9">
      <t>ケン</t>
    </rPh>
    <phoneticPr fontId="1"/>
  </si>
  <si>
    <t>合計　　　　　件</t>
    <rPh sb="0" eb="2">
      <t>ゴウケイ</t>
    </rPh>
    <rPh sb="7" eb="8">
      <t>ケン</t>
    </rPh>
    <phoneticPr fontId="1"/>
  </si>
  <si>
    <t xml:space="preserve">  eLTAX給報データ引渡簿</t>
    <phoneticPr fontId="18"/>
  </si>
  <si>
    <t>引渡日</t>
    <rPh sb="0" eb="1">
      <t>ヒ</t>
    </rPh>
    <rPh sb="1" eb="2">
      <t>ワタ</t>
    </rPh>
    <rPh sb="2" eb="3">
      <t>ヒ</t>
    </rPh>
    <phoneticPr fontId="18"/>
  </si>
  <si>
    <t>熊本市</t>
    <rPh sb="0" eb="3">
      <t>クマモトシ</t>
    </rPh>
    <phoneticPr fontId="18"/>
  </si>
  <si>
    <t>受託者</t>
    <rPh sb="0" eb="3">
      <t>ジュタクシャ</t>
    </rPh>
    <phoneticPr fontId="18"/>
  </si>
  <si>
    <t>ファイル数</t>
    <rPh sb="4" eb="5">
      <t>スウ</t>
    </rPh>
    <phoneticPr fontId="18"/>
  </si>
  <si>
    <t>データ件数</t>
    <rPh sb="3" eb="5">
      <t>ケンスウ</t>
    </rPh>
    <phoneticPr fontId="18"/>
  </si>
  <si>
    <t>納品日</t>
    <rPh sb="0" eb="3">
      <t>ノウヒンビ</t>
    </rPh>
    <phoneticPr fontId="18"/>
  </si>
  <si>
    <t>確認</t>
    <rPh sb="0" eb="2">
      <t>カクニン</t>
    </rPh>
    <phoneticPr fontId="18"/>
  </si>
  <si>
    <t>/</t>
    <phoneticPr fontId="18"/>
  </si>
  <si>
    <t>備考</t>
    <rPh sb="0" eb="2">
      <t>ビコウ</t>
    </rPh>
    <phoneticPr fontId="18"/>
  </si>
  <si>
    <t xml:space="preserve">  eLTAX年報データ引渡簿</t>
    <rPh sb="7" eb="8">
      <t>ネン</t>
    </rPh>
    <rPh sb="8" eb="9">
      <t>ホウ</t>
    </rPh>
    <rPh sb="12" eb="13">
      <t>ヒ</t>
    </rPh>
    <rPh sb="13" eb="14">
      <t>ワタ</t>
    </rPh>
    <rPh sb="14" eb="15">
      <t>ボ</t>
    </rPh>
    <phoneticPr fontId="18"/>
  </si>
  <si>
    <t>No.</t>
    <phoneticPr fontId="11"/>
  </si>
  <si>
    <t>CSV項目名称</t>
    <rPh sb="3" eb="5">
      <t>コウモク</t>
    </rPh>
    <rPh sb="5" eb="7">
      <t>メイショウ</t>
    </rPh>
    <phoneticPr fontId="11"/>
  </si>
  <si>
    <t>入力文字</t>
    <rPh sb="0" eb="2">
      <t>ニュウリョク</t>
    </rPh>
    <rPh sb="2" eb="4">
      <t>モジ</t>
    </rPh>
    <phoneticPr fontId="11"/>
  </si>
  <si>
    <t>必須</t>
    <rPh sb="0" eb="2">
      <t>ヒッス</t>
    </rPh>
    <phoneticPr fontId="11"/>
  </si>
  <si>
    <t>型</t>
    <rPh sb="0" eb="1">
      <t>カタ</t>
    </rPh>
    <phoneticPr fontId="11"/>
  </si>
  <si>
    <t>文字属性</t>
    <rPh sb="0" eb="2">
      <t>モジ</t>
    </rPh>
    <rPh sb="2" eb="4">
      <t>ゾクセイ</t>
    </rPh>
    <phoneticPr fontId="11"/>
  </si>
  <si>
    <t>文字数</t>
    <rPh sb="0" eb="2">
      <t>モジ</t>
    </rPh>
    <rPh sb="2" eb="3">
      <t>カズ</t>
    </rPh>
    <phoneticPr fontId="11"/>
  </si>
  <si>
    <t>法定資料の種類</t>
    <phoneticPr fontId="11"/>
  </si>
  <si>
    <t>○</t>
    <phoneticPr fontId="11"/>
  </si>
  <si>
    <t>数字</t>
    <rPh sb="0" eb="2">
      <t>スウジ</t>
    </rPh>
    <phoneticPr fontId="11"/>
  </si>
  <si>
    <t>整理番号１</t>
    <rPh sb="0" eb="2">
      <t>セイリ</t>
    </rPh>
    <rPh sb="2" eb="4">
      <t>バンゴウ</t>
    </rPh>
    <phoneticPr fontId="11"/>
  </si>
  <si>
    <t>本支店等区分番号</t>
    <rPh sb="0" eb="1">
      <t>ホン</t>
    </rPh>
    <rPh sb="1" eb="3">
      <t>シテン</t>
    </rPh>
    <rPh sb="3" eb="4">
      <t>トウ</t>
    </rPh>
    <rPh sb="4" eb="6">
      <t>クブン</t>
    </rPh>
    <rPh sb="6" eb="8">
      <t>バンゴウ</t>
    </rPh>
    <phoneticPr fontId="11"/>
  </si>
  <si>
    <t>半角</t>
    <rPh sb="0" eb="2">
      <t>ハンカク</t>
    </rPh>
    <phoneticPr fontId="11"/>
  </si>
  <si>
    <t>全角</t>
    <rPh sb="0" eb="2">
      <t>ゼンカク</t>
    </rPh>
    <phoneticPr fontId="11"/>
  </si>
  <si>
    <t>提出義務者の氏名又は名称</t>
    <rPh sb="0" eb="2">
      <t>テイシュツ</t>
    </rPh>
    <rPh sb="2" eb="5">
      <t>ギムシャ</t>
    </rPh>
    <rPh sb="6" eb="8">
      <t>シメイ</t>
    </rPh>
    <rPh sb="8" eb="9">
      <t>マタ</t>
    </rPh>
    <rPh sb="10" eb="12">
      <t>メイショウ</t>
    </rPh>
    <phoneticPr fontId="11"/>
  </si>
  <si>
    <t>提出義務者の氏名又は名称を記録する。</t>
    <rPh sb="0" eb="2">
      <t>テイシュツ</t>
    </rPh>
    <rPh sb="2" eb="4">
      <t>ギム</t>
    </rPh>
    <rPh sb="4" eb="5">
      <t>シャ</t>
    </rPh>
    <rPh sb="6" eb="8">
      <t>シメイ</t>
    </rPh>
    <rPh sb="8" eb="9">
      <t>マタ</t>
    </rPh>
    <rPh sb="10" eb="12">
      <t>メイショウ</t>
    </rPh>
    <rPh sb="13" eb="15">
      <t>キロク</t>
    </rPh>
    <phoneticPr fontId="11"/>
  </si>
  <si>
    <t>提出義務者の電話番号</t>
    <rPh sb="0" eb="2">
      <t>テイシュツ</t>
    </rPh>
    <rPh sb="2" eb="4">
      <t>ギム</t>
    </rPh>
    <rPh sb="4" eb="5">
      <t>シャ</t>
    </rPh>
    <rPh sb="6" eb="8">
      <t>デンワ</t>
    </rPh>
    <rPh sb="8" eb="10">
      <t>バンゴウ</t>
    </rPh>
    <phoneticPr fontId="11"/>
  </si>
  <si>
    <t>提出義務者の電話番号を記録する。
(例)「03-1234-5678」、「03(1234)5678」</t>
    <rPh sb="0" eb="2">
      <t>テイシュツ</t>
    </rPh>
    <rPh sb="2" eb="5">
      <t>ギムシャ</t>
    </rPh>
    <rPh sb="6" eb="8">
      <t>デンワ</t>
    </rPh>
    <rPh sb="8" eb="10">
      <t>バンゴウ</t>
    </rPh>
    <rPh sb="11" eb="13">
      <t>キロク</t>
    </rPh>
    <phoneticPr fontId="11"/>
  </si>
  <si>
    <t>整理番号２</t>
    <rPh sb="0" eb="2">
      <t>セイリ</t>
    </rPh>
    <rPh sb="2" eb="4">
      <t>バンゴウ</t>
    </rPh>
    <phoneticPr fontId="11"/>
  </si>
  <si>
    <t>記録を省略する。</t>
    <rPh sb="0" eb="2">
      <t>キロク</t>
    </rPh>
    <rPh sb="3" eb="5">
      <t>ショウリャク</t>
    </rPh>
    <phoneticPr fontId="11"/>
  </si>
  <si>
    <t>提出者の氏名又は名称</t>
    <rPh sb="0" eb="3">
      <t>テイシュツシャ</t>
    </rPh>
    <rPh sb="4" eb="6">
      <t>シメイ</t>
    </rPh>
    <rPh sb="6" eb="7">
      <t>マタ</t>
    </rPh>
    <rPh sb="8" eb="10">
      <t>メイショウ</t>
    </rPh>
    <phoneticPr fontId="11"/>
  </si>
  <si>
    <t xml:space="preserve">提出済みの誤りレコードを訂正(取り消しを含む。)するためのレコードの場合には「1」「2」「3」、新規の場合には「0」を記録する。
※eLTAX仕様：
　"0"：新規
　"1"：追加
　"2"：訂正
　"3"：取消
</t>
    <rPh sb="48" eb="50">
      <t>シンキ</t>
    </rPh>
    <rPh sb="72" eb="74">
      <t>シヨウ</t>
    </rPh>
    <rPh sb="81" eb="83">
      <t>シンキ</t>
    </rPh>
    <rPh sb="89" eb="91">
      <t>ツイカ</t>
    </rPh>
    <rPh sb="97" eb="99">
      <t>テイセイ</t>
    </rPh>
    <rPh sb="105" eb="107">
      <t>トリケ</t>
    </rPh>
    <phoneticPr fontId="11"/>
  </si>
  <si>
    <t>年分</t>
    <rPh sb="0" eb="2">
      <t>ネンブン</t>
    </rPh>
    <phoneticPr fontId="11"/>
  </si>
  <si>
    <t>支払を受ける者－住所又は居所</t>
    <rPh sb="0" eb="2">
      <t>シハライ</t>
    </rPh>
    <rPh sb="3" eb="4">
      <t>ウ</t>
    </rPh>
    <rPh sb="6" eb="7">
      <t>モノ</t>
    </rPh>
    <rPh sb="8" eb="10">
      <t>ジュウショ</t>
    </rPh>
    <rPh sb="10" eb="11">
      <t>マタ</t>
    </rPh>
    <rPh sb="12" eb="14">
      <t>キョショ</t>
    </rPh>
    <phoneticPr fontId="11"/>
  </si>
  <si>
    <t>支払を受ける者の住所又は居所を記録する。</t>
    <rPh sb="0" eb="2">
      <t>シハライ</t>
    </rPh>
    <rPh sb="3" eb="4">
      <t>ウ</t>
    </rPh>
    <rPh sb="6" eb="7">
      <t>モノ</t>
    </rPh>
    <rPh sb="8" eb="10">
      <t>ジュウショ</t>
    </rPh>
    <rPh sb="10" eb="11">
      <t>マタ</t>
    </rPh>
    <rPh sb="12" eb="14">
      <t>キョショ</t>
    </rPh>
    <rPh sb="15" eb="17">
      <t>キロク</t>
    </rPh>
    <phoneticPr fontId="11"/>
  </si>
  <si>
    <t>支払を受ける者－国外住所表示</t>
    <rPh sb="0" eb="2">
      <t>シハライ</t>
    </rPh>
    <rPh sb="3" eb="4">
      <t>ウ</t>
    </rPh>
    <rPh sb="6" eb="7">
      <t>モノ</t>
    </rPh>
    <rPh sb="8" eb="10">
      <t>コクガイ</t>
    </rPh>
    <rPh sb="10" eb="12">
      <t>ジュウショ</t>
    </rPh>
    <rPh sb="11" eb="12">
      <t>トコロ</t>
    </rPh>
    <rPh sb="12" eb="14">
      <t>ヒョウジ</t>
    </rPh>
    <phoneticPr fontId="11"/>
  </si>
  <si>
    <t>支払を受ける場合の住所又は居所が国内である場合には「0」を、国外である場合には「1」を記録する。</t>
    <rPh sb="0" eb="2">
      <t>シハライ</t>
    </rPh>
    <rPh sb="3" eb="4">
      <t>ウ</t>
    </rPh>
    <rPh sb="6" eb="8">
      <t>バアイ</t>
    </rPh>
    <rPh sb="9" eb="11">
      <t>ジュウショ</t>
    </rPh>
    <rPh sb="11" eb="12">
      <t>マタ</t>
    </rPh>
    <rPh sb="13" eb="15">
      <t>キョショ</t>
    </rPh>
    <rPh sb="16" eb="18">
      <t>コクナイ</t>
    </rPh>
    <rPh sb="21" eb="23">
      <t>バアイ</t>
    </rPh>
    <rPh sb="30" eb="32">
      <t>コクガイ</t>
    </rPh>
    <rPh sb="35" eb="37">
      <t>バアイ</t>
    </rPh>
    <rPh sb="43" eb="45">
      <t>キロク</t>
    </rPh>
    <phoneticPr fontId="11"/>
  </si>
  <si>
    <t>支払を受ける者－氏名</t>
    <rPh sb="0" eb="2">
      <t>シハライ</t>
    </rPh>
    <rPh sb="3" eb="4">
      <t>ウ</t>
    </rPh>
    <rPh sb="6" eb="7">
      <t>モノ</t>
    </rPh>
    <rPh sb="8" eb="10">
      <t>シメイ</t>
    </rPh>
    <phoneticPr fontId="11"/>
  </si>
  <si>
    <t>支払を受ける者の氏名を記録する。</t>
    <rPh sb="0" eb="2">
      <t>シハライ</t>
    </rPh>
    <rPh sb="3" eb="4">
      <t>ウ</t>
    </rPh>
    <rPh sb="6" eb="7">
      <t>モノ</t>
    </rPh>
    <rPh sb="8" eb="10">
      <t>シメイ</t>
    </rPh>
    <rPh sb="11" eb="13">
      <t>キロク</t>
    </rPh>
    <phoneticPr fontId="11"/>
  </si>
  <si>
    <t>支払を受ける者－役職名</t>
    <rPh sb="0" eb="2">
      <t>シハライ</t>
    </rPh>
    <rPh sb="3" eb="4">
      <t>ウ</t>
    </rPh>
    <rPh sb="6" eb="7">
      <t>モノ</t>
    </rPh>
    <rPh sb="8" eb="11">
      <t>ヤクショクメイ</t>
    </rPh>
    <phoneticPr fontId="11"/>
  </si>
  <si>
    <t>書面による場合の記載に準じて記録する。</t>
    <rPh sb="0" eb="2">
      <t>ショメン</t>
    </rPh>
    <rPh sb="5" eb="7">
      <t>バアイ</t>
    </rPh>
    <rPh sb="8" eb="10">
      <t>キサイ</t>
    </rPh>
    <rPh sb="11" eb="12">
      <t>ジュン</t>
    </rPh>
    <rPh sb="14" eb="16">
      <t>キロク</t>
    </rPh>
    <phoneticPr fontId="11"/>
  </si>
  <si>
    <t>種別</t>
    <rPh sb="0" eb="2">
      <t>シュベツ</t>
    </rPh>
    <phoneticPr fontId="11"/>
  </si>
  <si>
    <t>同上</t>
    <rPh sb="0" eb="2">
      <t>ドウジョウ</t>
    </rPh>
    <phoneticPr fontId="11"/>
  </si>
  <si>
    <t>支払金額</t>
    <rPh sb="0" eb="2">
      <t>シハライ</t>
    </rPh>
    <rPh sb="2" eb="3">
      <t>キン</t>
    </rPh>
    <rPh sb="3" eb="4">
      <t>ガク</t>
    </rPh>
    <phoneticPr fontId="11"/>
  </si>
  <si>
    <t>同上　　　(注)未払金額を含む。</t>
    <rPh sb="0" eb="2">
      <t>ドウジョウ</t>
    </rPh>
    <rPh sb="6" eb="7">
      <t>チュウ</t>
    </rPh>
    <rPh sb="8" eb="10">
      <t>ミバラ</t>
    </rPh>
    <rPh sb="10" eb="11">
      <t>キン</t>
    </rPh>
    <rPh sb="11" eb="12">
      <t>ガク</t>
    </rPh>
    <rPh sb="13" eb="14">
      <t>フク</t>
    </rPh>
    <phoneticPr fontId="11"/>
  </si>
  <si>
    <t>未払金額</t>
    <rPh sb="0" eb="2">
      <t>ミバラ</t>
    </rPh>
    <rPh sb="2" eb="3">
      <t>キン</t>
    </rPh>
    <rPh sb="3" eb="4">
      <t>ガク</t>
    </rPh>
    <phoneticPr fontId="11"/>
  </si>
  <si>
    <t>給与所得控除後の給与等の金額（調整控除後）</t>
    <rPh sb="0" eb="2">
      <t>キュウヨ</t>
    </rPh>
    <rPh sb="2" eb="4">
      <t>ショトク</t>
    </rPh>
    <rPh sb="4" eb="6">
      <t>コウジョ</t>
    </rPh>
    <rPh sb="6" eb="7">
      <t>ゴ</t>
    </rPh>
    <rPh sb="8" eb="10">
      <t>キュウヨ</t>
    </rPh>
    <rPh sb="10" eb="11">
      <t>トウ</t>
    </rPh>
    <rPh sb="12" eb="13">
      <t>キン</t>
    </rPh>
    <rPh sb="13" eb="14">
      <t>ガク</t>
    </rPh>
    <phoneticPr fontId="11"/>
  </si>
  <si>
    <t>所得控除の額の合計額</t>
    <rPh sb="0" eb="2">
      <t>ショトク</t>
    </rPh>
    <rPh sb="2" eb="4">
      <t>コウジョ</t>
    </rPh>
    <rPh sb="5" eb="6">
      <t>ガク</t>
    </rPh>
    <rPh sb="7" eb="9">
      <t>ゴウケイ</t>
    </rPh>
    <rPh sb="9" eb="10">
      <t>ガク</t>
    </rPh>
    <phoneticPr fontId="11"/>
  </si>
  <si>
    <t>源泉徴収税額</t>
    <rPh sb="0" eb="2">
      <t>ゲンセン</t>
    </rPh>
    <rPh sb="2" eb="4">
      <t>チョウシュウ</t>
    </rPh>
    <rPh sb="4" eb="6">
      <t>ゼイガク</t>
    </rPh>
    <phoneticPr fontId="11"/>
  </si>
  <si>
    <t>同上　　　(注)未徴収税額を含む。</t>
    <rPh sb="0" eb="2">
      <t>ドウジョウ</t>
    </rPh>
    <rPh sb="6" eb="7">
      <t>チュウ</t>
    </rPh>
    <rPh sb="8" eb="9">
      <t>ミ</t>
    </rPh>
    <rPh sb="9" eb="11">
      <t>チョウシュウ</t>
    </rPh>
    <rPh sb="11" eb="13">
      <t>ゼイガク</t>
    </rPh>
    <rPh sb="14" eb="15">
      <t>フク</t>
    </rPh>
    <phoneticPr fontId="11"/>
  </si>
  <si>
    <t>未徴収税額</t>
    <rPh sb="0" eb="3">
      <t>ミチョウシュウ</t>
    </rPh>
    <rPh sb="3" eb="5">
      <t>ゼイガク</t>
    </rPh>
    <phoneticPr fontId="11"/>
  </si>
  <si>
    <t>（源泉）控除対象配偶者の有無</t>
    <rPh sb="4" eb="6">
      <t>コウジョ</t>
    </rPh>
    <rPh sb="6" eb="8">
      <t>タイショウ</t>
    </rPh>
    <rPh sb="8" eb="11">
      <t>ハイグウシャ</t>
    </rPh>
    <rPh sb="12" eb="14">
      <t>ウム</t>
    </rPh>
    <phoneticPr fontId="11"/>
  </si>
  <si>
    <t>老人控除対象配偶者</t>
    <rPh sb="0" eb="2">
      <t>ロウジン</t>
    </rPh>
    <rPh sb="2" eb="4">
      <t>コウジョ</t>
    </rPh>
    <rPh sb="4" eb="6">
      <t>タイショウ</t>
    </rPh>
    <rPh sb="6" eb="9">
      <t>ハイグウシャ</t>
    </rPh>
    <phoneticPr fontId="11"/>
  </si>
  <si>
    <t>老人控除対象配偶者を有する場合には「1」、それ以外の場合には「0」を記録する。</t>
    <rPh sb="0" eb="2">
      <t>ロウジン</t>
    </rPh>
    <rPh sb="2" eb="4">
      <t>コウジョ</t>
    </rPh>
    <rPh sb="4" eb="6">
      <t>タイショウ</t>
    </rPh>
    <rPh sb="6" eb="9">
      <t>ハイグウシャ</t>
    </rPh>
    <rPh sb="10" eb="11">
      <t>ユウ</t>
    </rPh>
    <rPh sb="13" eb="15">
      <t>バアイ</t>
    </rPh>
    <rPh sb="23" eb="25">
      <t>イガイ</t>
    </rPh>
    <rPh sb="26" eb="28">
      <t>バアイ</t>
    </rPh>
    <rPh sb="34" eb="36">
      <t>キロク</t>
    </rPh>
    <phoneticPr fontId="11"/>
  </si>
  <si>
    <t>控除対象扶養親族の数－特定－主</t>
    <rPh sb="0" eb="2">
      <t>コウジョ</t>
    </rPh>
    <rPh sb="2" eb="4">
      <t>タイショウ</t>
    </rPh>
    <rPh sb="4" eb="6">
      <t>フヨウ</t>
    </rPh>
    <rPh sb="6" eb="8">
      <t>シンゾク</t>
    </rPh>
    <rPh sb="9" eb="10">
      <t>スウ</t>
    </rPh>
    <rPh sb="11" eb="13">
      <t>トクテイ</t>
    </rPh>
    <rPh sb="14" eb="15">
      <t>シュ</t>
    </rPh>
    <phoneticPr fontId="11"/>
  </si>
  <si>
    <t>控除対象扶養親族の数を特定、老人、その他の区分及び主たる給与等と従たる給与等の区分に応じ、書面による場合の記載に準じて記録する。</t>
    <rPh sb="0" eb="2">
      <t>コウジョ</t>
    </rPh>
    <rPh sb="2" eb="4">
      <t>タイショウ</t>
    </rPh>
    <rPh sb="4" eb="6">
      <t>フヨウ</t>
    </rPh>
    <rPh sb="6" eb="8">
      <t>シンゾク</t>
    </rPh>
    <rPh sb="9" eb="10">
      <t>カズ</t>
    </rPh>
    <rPh sb="11" eb="13">
      <t>トクテイ</t>
    </rPh>
    <rPh sb="14" eb="16">
      <t>ロウジン</t>
    </rPh>
    <rPh sb="19" eb="20">
      <t>ホカ</t>
    </rPh>
    <rPh sb="21" eb="23">
      <t>クブン</t>
    </rPh>
    <rPh sb="23" eb="24">
      <t>オヨ</t>
    </rPh>
    <rPh sb="25" eb="26">
      <t>シュ</t>
    </rPh>
    <rPh sb="28" eb="31">
      <t>キュウヨトウ</t>
    </rPh>
    <rPh sb="32" eb="33">
      <t>ジュウ</t>
    </rPh>
    <rPh sb="35" eb="37">
      <t>キュウヨ</t>
    </rPh>
    <rPh sb="37" eb="38">
      <t>トウ</t>
    </rPh>
    <rPh sb="39" eb="41">
      <t>クブン</t>
    </rPh>
    <rPh sb="42" eb="43">
      <t>オウ</t>
    </rPh>
    <rPh sb="45" eb="47">
      <t>ショメン</t>
    </rPh>
    <rPh sb="50" eb="52">
      <t>バアイ</t>
    </rPh>
    <rPh sb="53" eb="55">
      <t>キサイ</t>
    </rPh>
    <rPh sb="56" eb="57">
      <t>ジュン</t>
    </rPh>
    <rPh sb="59" eb="61">
      <t>キロク</t>
    </rPh>
    <phoneticPr fontId="11"/>
  </si>
  <si>
    <t>控除対象扶養親族の数－特定－従</t>
    <rPh sb="11" eb="13">
      <t>トクテイ</t>
    </rPh>
    <rPh sb="14" eb="15">
      <t>ジュウ</t>
    </rPh>
    <phoneticPr fontId="11"/>
  </si>
  <si>
    <t>控除対象扶養親族の数－老人－主</t>
    <rPh sb="11" eb="13">
      <t>ロウジン</t>
    </rPh>
    <rPh sb="14" eb="15">
      <t>シュ</t>
    </rPh>
    <phoneticPr fontId="11"/>
  </si>
  <si>
    <t>控除対象扶養親族の数－老人－上の内訳</t>
    <rPh sb="11" eb="13">
      <t>ロウジン</t>
    </rPh>
    <rPh sb="14" eb="15">
      <t>ウエ</t>
    </rPh>
    <rPh sb="16" eb="18">
      <t>ウチワケ</t>
    </rPh>
    <phoneticPr fontId="11"/>
  </si>
  <si>
    <t>控除対象扶養親族の数－老人－従</t>
    <rPh sb="11" eb="13">
      <t>ロウジン</t>
    </rPh>
    <rPh sb="14" eb="15">
      <t>ジュウ</t>
    </rPh>
    <phoneticPr fontId="11"/>
  </si>
  <si>
    <t>控除対象扶養親族の数－その他－主</t>
    <rPh sb="13" eb="14">
      <t>タ</t>
    </rPh>
    <rPh sb="15" eb="16">
      <t>シュ</t>
    </rPh>
    <phoneticPr fontId="11"/>
  </si>
  <si>
    <t>控除対象扶養親族の数－その他－従</t>
    <rPh sb="13" eb="14">
      <t>タ</t>
    </rPh>
    <rPh sb="15" eb="16">
      <t>ジュウ</t>
    </rPh>
    <phoneticPr fontId="11"/>
  </si>
  <si>
    <t>障害者の数－特別障害者</t>
    <rPh sb="0" eb="3">
      <t>ショウガイシャ</t>
    </rPh>
    <rPh sb="4" eb="5">
      <t>カズ</t>
    </rPh>
    <rPh sb="6" eb="8">
      <t>トクベツ</t>
    </rPh>
    <rPh sb="8" eb="11">
      <t>ショウガイシャ</t>
    </rPh>
    <phoneticPr fontId="11"/>
  </si>
  <si>
    <t>障害者の数を特別障害者とその他の障害者の区分に応じ、書面による場合の記載に準じて記録する。</t>
    <rPh sb="0" eb="3">
      <t>ショウガイシャ</t>
    </rPh>
    <rPh sb="4" eb="5">
      <t>カズ</t>
    </rPh>
    <rPh sb="6" eb="8">
      <t>トクベツ</t>
    </rPh>
    <rPh sb="8" eb="11">
      <t>ショウガイシャ</t>
    </rPh>
    <rPh sb="14" eb="15">
      <t>タ</t>
    </rPh>
    <rPh sb="16" eb="19">
      <t>ショウガイシャ</t>
    </rPh>
    <rPh sb="20" eb="22">
      <t>クブン</t>
    </rPh>
    <rPh sb="23" eb="24">
      <t>オウ</t>
    </rPh>
    <rPh sb="26" eb="28">
      <t>ショメン</t>
    </rPh>
    <rPh sb="31" eb="33">
      <t>バアイ</t>
    </rPh>
    <rPh sb="34" eb="36">
      <t>キサイ</t>
    </rPh>
    <rPh sb="37" eb="38">
      <t>ジュン</t>
    </rPh>
    <rPh sb="40" eb="42">
      <t>キロク</t>
    </rPh>
    <phoneticPr fontId="11"/>
  </si>
  <si>
    <t>障害者の数－上の内訳</t>
    <rPh sb="0" eb="3">
      <t>ショウガイシャ</t>
    </rPh>
    <rPh sb="4" eb="5">
      <t>カズ</t>
    </rPh>
    <rPh sb="6" eb="7">
      <t>ウエ</t>
    </rPh>
    <rPh sb="8" eb="10">
      <t>ウチワケ</t>
    </rPh>
    <phoneticPr fontId="11"/>
  </si>
  <si>
    <t>障害者の数－その他</t>
    <rPh sb="0" eb="3">
      <t>ショウガイシャ</t>
    </rPh>
    <rPh sb="4" eb="5">
      <t>カズ</t>
    </rPh>
    <rPh sb="8" eb="9">
      <t>タ</t>
    </rPh>
    <phoneticPr fontId="11"/>
  </si>
  <si>
    <t>社会保険料等の金額</t>
    <rPh sb="0" eb="2">
      <t>シャカイ</t>
    </rPh>
    <rPh sb="2" eb="5">
      <t>ホケンリョウ</t>
    </rPh>
    <rPh sb="5" eb="6">
      <t>トウ</t>
    </rPh>
    <rPh sb="7" eb="8">
      <t>キン</t>
    </rPh>
    <rPh sb="8" eb="9">
      <t>ガク</t>
    </rPh>
    <phoneticPr fontId="11"/>
  </si>
  <si>
    <t>上の内訳</t>
    <phoneticPr fontId="11"/>
  </si>
  <si>
    <t>社会保険料等の金額の内訳を書面による場合の記載に準じて記録する。</t>
    <rPh sb="0" eb="2">
      <t>シャカイ</t>
    </rPh>
    <rPh sb="2" eb="5">
      <t>ホケンリョウ</t>
    </rPh>
    <rPh sb="5" eb="6">
      <t>トウ</t>
    </rPh>
    <rPh sb="7" eb="9">
      <t>キンガク</t>
    </rPh>
    <rPh sb="10" eb="12">
      <t>ウチワケ</t>
    </rPh>
    <rPh sb="13" eb="15">
      <t>ショメン</t>
    </rPh>
    <rPh sb="18" eb="20">
      <t>バアイ</t>
    </rPh>
    <rPh sb="21" eb="23">
      <t>キサイ</t>
    </rPh>
    <rPh sb="24" eb="25">
      <t>ジュン</t>
    </rPh>
    <rPh sb="27" eb="29">
      <t>キロク</t>
    </rPh>
    <phoneticPr fontId="11"/>
  </si>
  <si>
    <t>生命保険料の控除額</t>
    <rPh sb="0" eb="2">
      <t>セイメイ</t>
    </rPh>
    <rPh sb="2" eb="5">
      <t>ホケンリョウ</t>
    </rPh>
    <rPh sb="6" eb="8">
      <t>コウジョ</t>
    </rPh>
    <rPh sb="8" eb="9">
      <t>ガク</t>
    </rPh>
    <phoneticPr fontId="11"/>
  </si>
  <si>
    <t>地震保険料の控除額</t>
    <rPh sb="0" eb="2">
      <t>ジシン</t>
    </rPh>
    <phoneticPr fontId="11"/>
  </si>
  <si>
    <t>住宅借入金等特別控除等の額</t>
    <rPh sb="0" eb="2">
      <t>ジュウタク</t>
    </rPh>
    <rPh sb="2" eb="4">
      <t>カリイレ</t>
    </rPh>
    <rPh sb="4" eb="5">
      <t>キン</t>
    </rPh>
    <rPh sb="5" eb="6">
      <t>トウ</t>
    </rPh>
    <rPh sb="6" eb="8">
      <t>トクベツ</t>
    </rPh>
    <rPh sb="8" eb="10">
      <t>コウジョ</t>
    </rPh>
    <rPh sb="10" eb="11">
      <t>トウ</t>
    </rPh>
    <rPh sb="12" eb="13">
      <t>ガク</t>
    </rPh>
    <phoneticPr fontId="11"/>
  </si>
  <si>
    <t>旧個人年金保険料の金額</t>
    <rPh sb="0" eb="1">
      <t>キュウ</t>
    </rPh>
    <rPh sb="1" eb="3">
      <t>コジン</t>
    </rPh>
    <rPh sb="3" eb="5">
      <t>ネンキン</t>
    </rPh>
    <rPh sb="5" eb="8">
      <t>ホケンリョウ</t>
    </rPh>
    <rPh sb="9" eb="10">
      <t>キン</t>
    </rPh>
    <rPh sb="10" eb="11">
      <t>ガク</t>
    </rPh>
    <phoneticPr fontId="11"/>
  </si>
  <si>
    <t>配偶者の合計所得</t>
    <rPh sb="0" eb="3">
      <t>ハイグウシャ</t>
    </rPh>
    <rPh sb="4" eb="6">
      <t>ゴウケイ</t>
    </rPh>
    <rPh sb="6" eb="8">
      <t>ショトク</t>
    </rPh>
    <phoneticPr fontId="11"/>
  </si>
  <si>
    <t>旧長期損害保険料の金額</t>
    <rPh sb="4" eb="5">
      <t>ガイ</t>
    </rPh>
    <phoneticPr fontId="11"/>
  </si>
  <si>
    <t>受給者の生年月日－元号</t>
    <rPh sb="0" eb="3">
      <t>ジュキュウシャ</t>
    </rPh>
    <rPh sb="4" eb="6">
      <t>セイネン</t>
    </rPh>
    <rPh sb="6" eb="8">
      <t>ガッピ</t>
    </rPh>
    <rPh sb="9" eb="11">
      <t>ゲンゴウ</t>
    </rPh>
    <phoneticPr fontId="11"/>
  </si>
  <si>
    <t>受給者の生年月日－年</t>
    <rPh sb="0" eb="3">
      <t>ジュキュウシャ</t>
    </rPh>
    <rPh sb="4" eb="6">
      <t>セイネン</t>
    </rPh>
    <rPh sb="6" eb="8">
      <t>ガッピ</t>
    </rPh>
    <rPh sb="9" eb="10">
      <t>ネン</t>
    </rPh>
    <phoneticPr fontId="11"/>
  </si>
  <si>
    <t>受給者の生年月日－月</t>
    <rPh sb="0" eb="3">
      <t>ジュキュウシャ</t>
    </rPh>
    <rPh sb="4" eb="6">
      <t>セイネン</t>
    </rPh>
    <rPh sb="6" eb="8">
      <t>ガッピ</t>
    </rPh>
    <rPh sb="9" eb="10">
      <t>ツキ</t>
    </rPh>
    <phoneticPr fontId="11"/>
  </si>
  <si>
    <t>受給者の生年月日－日</t>
    <rPh sb="0" eb="3">
      <t>ジュキュウシャ</t>
    </rPh>
    <rPh sb="4" eb="6">
      <t>セイネン</t>
    </rPh>
    <rPh sb="6" eb="8">
      <t>ガッピ</t>
    </rPh>
    <rPh sb="9" eb="10">
      <t>ニチ</t>
    </rPh>
    <phoneticPr fontId="11"/>
  </si>
  <si>
    <t>夫あり</t>
    <rPh sb="0" eb="1">
      <t>オット</t>
    </rPh>
    <phoneticPr fontId="11"/>
  </si>
  <si>
    <t>半角</t>
    <phoneticPr fontId="11"/>
  </si>
  <si>
    <t>未成年者</t>
    <rPh sb="0" eb="4">
      <t>ミセイネンシャ</t>
    </rPh>
    <phoneticPr fontId="11"/>
  </si>
  <si>
    <t>該当する場合には「1」、それ以外の場合には「0」を記録する。</t>
    <rPh sb="0" eb="2">
      <t>ガイトウ</t>
    </rPh>
    <rPh sb="4" eb="6">
      <t>バアイ</t>
    </rPh>
    <rPh sb="14" eb="16">
      <t>イガイ</t>
    </rPh>
    <rPh sb="17" eb="19">
      <t>バアイ</t>
    </rPh>
    <rPh sb="25" eb="27">
      <t>キロク</t>
    </rPh>
    <phoneticPr fontId="11"/>
  </si>
  <si>
    <t>乙欄適用</t>
    <rPh sb="0" eb="1">
      <t>オツ</t>
    </rPh>
    <rPh sb="1" eb="2">
      <t>ラン</t>
    </rPh>
    <rPh sb="2" eb="4">
      <t>テキヨウ</t>
    </rPh>
    <phoneticPr fontId="11"/>
  </si>
  <si>
    <t>本人が－特別障害者</t>
    <rPh sb="0" eb="2">
      <t>ホンニン</t>
    </rPh>
    <rPh sb="4" eb="6">
      <t>トクベツ</t>
    </rPh>
    <rPh sb="6" eb="9">
      <t>ショウガイシャ</t>
    </rPh>
    <phoneticPr fontId="11"/>
  </si>
  <si>
    <t>本人が－その他の障害者</t>
    <rPh sb="0" eb="2">
      <t>ホンニン</t>
    </rPh>
    <rPh sb="6" eb="7">
      <t>タ</t>
    </rPh>
    <rPh sb="8" eb="11">
      <t>ショウガイシャ</t>
    </rPh>
    <phoneticPr fontId="11"/>
  </si>
  <si>
    <t>老年者</t>
    <rPh sb="0" eb="3">
      <t>ロウネンシャ</t>
    </rPh>
    <phoneticPr fontId="11"/>
  </si>
  <si>
    <t xml:space="preserve">記録を省略する。
</t>
    <phoneticPr fontId="11"/>
  </si>
  <si>
    <t>寡婦</t>
    <rPh sb="0" eb="2">
      <t>カフ</t>
    </rPh>
    <phoneticPr fontId="11"/>
  </si>
  <si>
    <t xml:space="preserve">該当する場合には「1」、それ以外の場合には「0」を記録する。
</t>
    <phoneticPr fontId="11"/>
  </si>
  <si>
    <t>寡夫</t>
    <rPh sb="0" eb="1">
      <t>ヤモメ</t>
    </rPh>
    <rPh sb="1" eb="2">
      <t>オット</t>
    </rPh>
    <phoneticPr fontId="11"/>
  </si>
  <si>
    <t>勤労学生</t>
    <rPh sb="0" eb="2">
      <t>キンロウ</t>
    </rPh>
    <rPh sb="2" eb="4">
      <t>ガクセイ</t>
    </rPh>
    <phoneticPr fontId="11"/>
  </si>
  <si>
    <t>死亡退職</t>
    <rPh sb="0" eb="2">
      <t>シボウ</t>
    </rPh>
    <rPh sb="2" eb="4">
      <t>タイショク</t>
    </rPh>
    <phoneticPr fontId="11"/>
  </si>
  <si>
    <t>災害者</t>
    <rPh sb="0" eb="2">
      <t>サイガイ</t>
    </rPh>
    <rPh sb="2" eb="3">
      <t>シャ</t>
    </rPh>
    <phoneticPr fontId="11"/>
  </si>
  <si>
    <t>外国人</t>
    <rPh sb="0" eb="2">
      <t>ガイコク</t>
    </rPh>
    <rPh sb="2" eb="3">
      <t>ジン</t>
    </rPh>
    <phoneticPr fontId="11"/>
  </si>
  <si>
    <t>中途就・退職－中途就職・退職の区分</t>
    <rPh sb="0" eb="2">
      <t>チュウト</t>
    </rPh>
    <rPh sb="2" eb="3">
      <t>ジュ</t>
    </rPh>
    <rPh sb="4" eb="6">
      <t>タイショク</t>
    </rPh>
    <rPh sb="7" eb="9">
      <t>チュウト</t>
    </rPh>
    <rPh sb="9" eb="11">
      <t>シュウショク</t>
    </rPh>
    <rPh sb="12" eb="14">
      <t>タイショク</t>
    </rPh>
    <rPh sb="15" eb="17">
      <t>クブン</t>
    </rPh>
    <phoneticPr fontId="11"/>
  </si>
  <si>
    <t>中途就・退職の区分及びその年月日を記録する。この場合、中途就・退職の区分は、中途就職の場合には「1」、中途退職の場合には「2」、それ以外の場合には「0」を記録する。
また、「年」、「月」及び「日」については、それぞれ別項目で2桁を使用し、1桁の場合は前ゼロを付加して記録する（「年」については和暦とする。）。
　(例)「令和2年10月1日 → 02,10,01」</t>
    <phoneticPr fontId="11"/>
  </si>
  <si>
    <t>中途就・退職－年</t>
    <rPh sb="0" eb="2">
      <t>チュウト</t>
    </rPh>
    <rPh sb="2" eb="3">
      <t>ジュ</t>
    </rPh>
    <rPh sb="4" eb="6">
      <t>タイショク</t>
    </rPh>
    <rPh sb="7" eb="8">
      <t>ネン</t>
    </rPh>
    <phoneticPr fontId="11"/>
  </si>
  <si>
    <t>中途就・退職－月</t>
    <rPh sb="0" eb="2">
      <t>チュウト</t>
    </rPh>
    <rPh sb="2" eb="3">
      <t>ジュ</t>
    </rPh>
    <rPh sb="4" eb="6">
      <t>タイショク</t>
    </rPh>
    <rPh sb="7" eb="8">
      <t>ツキ</t>
    </rPh>
    <phoneticPr fontId="11"/>
  </si>
  <si>
    <t>中途就・退職－日</t>
    <rPh sb="0" eb="2">
      <t>チュウト</t>
    </rPh>
    <rPh sb="2" eb="3">
      <t>ジュ</t>
    </rPh>
    <rPh sb="4" eb="6">
      <t>タイショク</t>
    </rPh>
    <rPh sb="7" eb="8">
      <t>ニチ</t>
    </rPh>
    <phoneticPr fontId="11"/>
  </si>
  <si>
    <t>他の支払者の住所（居所）又は所在地を記録する。</t>
    <phoneticPr fontId="11"/>
  </si>
  <si>
    <t>他の支払者の住所（居所）又は所在地が国内である場合には「0」を、国外である場合には「1」を記録する。</t>
    <phoneticPr fontId="11"/>
  </si>
  <si>
    <t>他の支払者の氏名又は名称を記録する。</t>
    <rPh sb="0" eb="1">
      <t>ホカ</t>
    </rPh>
    <rPh sb="2" eb="4">
      <t>シハライ</t>
    </rPh>
    <rPh sb="4" eb="5">
      <t>シャ</t>
    </rPh>
    <rPh sb="6" eb="8">
      <t>シメイ</t>
    </rPh>
    <rPh sb="8" eb="9">
      <t>マタ</t>
    </rPh>
    <rPh sb="10" eb="12">
      <t>メイショウ</t>
    </rPh>
    <rPh sb="13" eb="15">
      <t>キロク</t>
    </rPh>
    <phoneticPr fontId="11"/>
  </si>
  <si>
    <t>災害者に係る徴収猶予税額</t>
    <rPh sb="0" eb="2">
      <t>サイガイ</t>
    </rPh>
    <rPh sb="2" eb="3">
      <t>シャ</t>
    </rPh>
    <rPh sb="4" eb="5">
      <t>カカ</t>
    </rPh>
    <rPh sb="6" eb="8">
      <t>チョウシュウ</t>
    </rPh>
    <rPh sb="8" eb="10">
      <t>ユウヨ</t>
    </rPh>
    <rPh sb="10" eb="12">
      <t>ゼイガク</t>
    </rPh>
    <phoneticPr fontId="11"/>
  </si>
  <si>
    <t>他の支払者のもとを退職した年月日－年</t>
    <rPh sb="0" eb="1">
      <t>タ</t>
    </rPh>
    <rPh sb="2" eb="4">
      <t>シハライ</t>
    </rPh>
    <rPh sb="4" eb="5">
      <t>シャ</t>
    </rPh>
    <rPh sb="9" eb="11">
      <t>タイショク</t>
    </rPh>
    <rPh sb="13" eb="16">
      <t>ネンガッピ</t>
    </rPh>
    <rPh sb="17" eb="18">
      <t>ネン</t>
    </rPh>
    <phoneticPr fontId="11"/>
  </si>
  <si>
    <t>同上　　また、「年」、「月」及び「日」については、それぞれ別項目で2桁を使用し、1桁の場合は前ゼロを付加して記録する（「年」については和暦とする。）。
　(例)「令和2年10月1日 → 02,10,01」</t>
    <phoneticPr fontId="11"/>
  </si>
  <si>
    <t>他の支払者のもとを退職した年月日－月</t>
    <rPh sb="0" eb="1">
      <t>タ</t>
    </rPh>
    <rPh sb="2" eb="4">
      <t>シハライ</t>
    </rPh>
    <rPh sb="4" eb="5">
      <t>シャ</t>
    </rPh>
    <rPh sb="9" eb="11">
      <t>タイショク</t>
    </rPh>
    <rPh sb="13" eb="16">
      <t>ネンガッピ</t>
    </rPh>
    <rPh sb="17" eb="18">
      <t>ツキ</t>
    </rPh>
    <phoneticPr fontId="11"/>
  </si>
  <si>
    <t>他の支払者のもとを退職した年月日－日</t>
    <rPh sb="0" eb="1">
      <t>タ</t>
    </rPh>
    <rPh sb="2" eb="4">
      <t>シハライ</t>
    </rPh>
    <rPh sb="4" eb="5">
      <t>シャ</t>
    </rPh>
    <rPh sb="9" eb="11">
      <t>タイショク</t>
    </rPh>
    <rPh sb="13" eb="16">
      <t>ネンガッピ</t>
    </rPh>
    <rPh sb="17" eb="18">
      <t>ニチ</t>
    </rPh>
    <phoneticPr fontId="11"/>
  </si>
  <si>
    <t xml:space="preserve">年末調整の際に所得税における住宅借入金等特別控除（以下「住借控除」という。）の適用を受ける場合、その適用に係る家屋への居住開始年月日を記録する。
また、「年」、「月」及び「日」については、それぞれ別項目で2桁を使用し、1桁の場合は前ゼロを付加して記録する（「年」については和暦とする。）。
　(例)「令和2年10月1日 → 02,10,01」
</t>
    <phoneticPr fontId="11"/>
  </si>
  <si>
    <t>住宅借入金等特別控除適用数</t>
    <rPh sb="0" eb="2">
      <t>ジュウタク</t>
    </rPh>
    <rPh sb="2" eb="4">
      <t>カリイレ</t>
    </rPh>
    <rPh sb="4" eb="5">
      <t>キン</t>
    </rPh>
    <rPh sb="5" eb="6">
      <t>トウ</t>
    </rPh>
    <rPh sb="6" eb="8">
      <t>トクベツ</t>
    </rPh>
    <rPh sb="8" eb="10">
      <t>コウジョ</t>
    </rPh>
    <rPh sb="10" eb="12">
      <t>テキヨウ</t>
    </rPh>
    <rPh sb="12" eb="13">
      <t>スウ</t>
    </rPh>
    <phoneticPr fontId="11"/>
  </si>
  <si>
    <t>年末調整の際に所得税における住借控除の適用を受ける場合、当該控除の適用数を記録する。
(例)租税特別措置法第41条第1項と同法第41条の3の2第1項の適用を受ける場合には「2」を記録する。</t>
    <rPh sb="0" eb="2">
      <t>ネンマツ</t>
    </rPh>
    <rPh sb="2" eb="4">
      <t>チョウセイ</t>
    </rPh>
    <rPh sb="5" eb="6">
      <t>サイ</t>
    </rPh>
    <rPh sb="7" eb="10">
      <t>ショトクゼイ</t>
    </rPh>
    <rPh sb="14" eb="15">
      <t>ジュウ</t>
    </rPh>
    <rPh sb="15" eb="16">
      <t>シャク</t>
    </rPh>
    <rPh sb="16" eb="18">
      <t>コウジョ</t>
    </rPh>
    <rPh sb="19" eb="21">
      <t>テキヨウ</t>
    </rPh>
    <rPh sb="22" eb="23">
      <t>ウ</t>
    </rPh>
    <rPh sb="25" eb="27">
      <t>バアイ</t>
    </rPh>
    <rPh sb="28" eb="30">
      <t>トウガイ</t>
    </rPh>
    <rPh sb="30" eb="32">
      <t>コウジョ</t>
    </rPh>
    <rPh sb="33" eb="35">
      <t>テキヨウ</t>
    </rPh>
    <rPh sb="35" eb="36">
      <t>スウ</t>
    </rPh>
    <rPh sb="37" eb="39">
      <t>キロク</t>
    </rPh>
    <phoneticPr fontId="11"/>
  </si>
  <si>
    <t>住宅借入金等特別控除可能額</t>
    <rPh sb="0" eb="2">
      <t>ジュウタク</t>
    </rPh>
    <rPh sb="2" eb="4">
      <t>カリイレ</t>
    </rPh>
    <rPh sb="4" eb="5">
      <t>キン</t>
    </rPh>
    <rPh sb="5" eb="6">
      <t>トウ</t>
    </rPh>
    <rPh sb="6" eb="8">
      <t>トクベツ</t>
    </rPh>
    <rPh sb="8" eb="10">
      <t>コウジョ</t>
    </rPh>
    <rPh sb="10" eb="12">
      <t>カノウ</t>
    </rPh>
    <rPh sb="12" eb="13">
      <t>ガク</t>
    </rPh>
    <phoneticPr fontId="11"/>
  </si>
  <si>
    <t>摘要</t>
    <rPh sb="0" eb="2">
      <t>テキヨウ</t>
    </rPh>
    <phoneticPr fontId="11"/>
  </si>
  <si>
    <t>新生命保険料の金額</t>
    <rPh sb="0" eb="1">
      <t>シン</t>
    </rPh>
    <rPh sb="1" eb="3">
      <t>セイメイ</t>
    </rPh>
    <rPh sb="3" eb="6">
      <t>ホケンリョウ</t>
    </rPh>
    <rPh sb="7" eb="9">
      <t>キンガク</t>
    </rPh>
    <phoneticPr fontId="11"/>
  </si>
  <si>
    <t>書面による場合の記載に準じて記録する。</t>
    <rPh sb="0" eb="1">
      <t>ショ</t>
    </rPh>
    <rPh sb="1" eb="2">
      <t>メン</t>
    </rPh>
    <rPh sb="5" eb="7">
      <t>バアイ</t>
    </rPh>
    <rPh sb="8" eb="10">
      <t>キサイ</t>
    </rPh>
    <rPh sb="11" eb="12">
      <t>ジュン</t>
    </rPh>
    <rPh sb="14" eb="16">
      <t>キロク</t>
    </rPh>
    <phoneticPr fontId="11"/>
  </si>
  <si>
    <t>旧生命保険料の金額</t>
    <rPh sb="0" eb="1">
      <t>キュウ</t>
    </rPh>
    <rPh sb="1" eb="3">
      <t>セイメイ</t>
    </rPh>
    <rPh sb="3" eb="6">
      <t>ホケンリョウ</t>
    </rPh>
    <rPh sb="7" eb="9">
      <t>キンガク</t>
    </rPh>
    <phoneticPr fontId="11"/>
  </si>
  <si>
    <t>介護医療保険料の金額</t>
    <rPh sb="0" eb="2">
      <t>カイゴ</t>
    </rPh>
    <rPh sb="2" eb="4">
      <t>イリョウ</t>
    </rPh>
    <rPh sb="4" eb="7">
      <t>ホケンリョウ</t>
    </rPh>
    <rPh sb="8" eb="10">
      <t>キンガク</t>
    </rPh>
    <phoneticPr fontId="11"/>
  </si>
  <si>
    <t>新個人年金保険料の金額</t>
    <rPh sb="0" eb="1">
      <t>シン</t>
    </rPh>
    <rPh sb="1" eb="3">
      <t>コジン</t>
    </rPh>
    <rPh sb="3" eb="5">
      <t>ネンキン</t>
    </rPh>
    <rPh sb="5" eb="8">
      <t>ホケンリョウ</t>
    </rPh>
    <rPh sb="9" eb="11">
      <t>キンガク</t>
    </rPh>
    <phoneticPr fontId="11"/>
  </si>
  <si>
    <t>16歳未満扶養親族の数</t>
    <rPh sb="2" eb="3">
      <t>サイ</t>
    </rPh>
    <rPh sb="3" eb="5">
      <t>ミマン</t>
    </rPh>
    <rPh sb="5" eb="7">
      <t>フヨウ</t>
    </rPh>
    <rPh sb="7" eb="9">
      <t>シンゾク</t>
    </rPh>
    <rPh sb="10" eb="11">
      <t>カズ</t>
    </rPh>
    <phoneticPr fontId="11"/>
  </si>
  <si>
    <t>同上</t>
    <phoneticPr fontId="11"/>
  </si>
  <si>
    <t>国民年金保険料等の金額</t>
    <rPh sb="0" eb="2">
      <t>コクミン</t>
    </rPh>
    <rPh sb="2" eb="4">
      <t>ネンキン</t>
    </rPh>
    <rPh sb="4" eb="7">
      <t>ホケンリョウ</t>
    </rPh>
    <rPh sb="7" eb="8">
      <t>トウ</t>
    </rPh>
    <rPh sb="9" eb="11">
      <t>キンガク</t>
    </rPh>
    <phoneticPr fontId="11"/>
  </si>
  <si>
    <t>非居住者である親族の数</t>
    <rPh sb="0" eb="4">
      <t>ヒキョジュウシャ</t>
    </rPh>
    <rPh sb="7" eb="9">
      <t>シンゾク</t>
    </rPh>
    <rPh sb="10" eb="11">
      <t>カズ</t>
    </rPh>
    <phoneticPr fontId="11"/>
  </si>
  <si>
    <t>提出義務者の個人番号又は法人番号</t>
    <rPh sb="0" eb="2">
      <t>テイシュツ</t>
    </rPh>
    <rPh sb="2" eb="4">
      <t>ギム</t>
    </rPh>
    <rPh sb="4" eb="5">
      <t>シャ</t>
    </rPh>
    <rPh sb="6" eb="8">
      <t>コジン</t>
    </rPh>
    <rPh sb="8" eb="10">
      <t>バンゴウ</t>
    </rPh>
    <rPh sb="10" eb="11">
      <t>マタ</t>
    </rPh>
    <rPh sb="12" eb="14">
      <t>ホウジン</t>
    </rPh>
    <rPh sb="14" eb="16">
      <t>バンゴウ</t>
    </rPh>
    <phoneticPr fontId="11"/>
  </si>
  <si>
    <t>13桁以内であること。</t>
    <rPh sb="2" eb="3">
      <t>ケタ</t>
    </rPh>
    <rPh sb="3" eb="5">
      <t>イナイ</t>
    </rPh>
    <phoneticPr fontId="11"/>
  </si>
  <si>
    <t>支払を受ける者の個人番号</t>
    <rPh sb="0" eb="2">
      <t>シハライ</t>
    </rPh>
    <rPh sb="3" eb="4">
      <t>ウ</t>
    </rPh>
    <rPh sb="6" eb="7">
      <t>モノ</t>
    </rPh>
    <rPh sb="8" eb="10">
      <t>コジン</t>
    </rPh>
    <rPh sb="10" eb="12">
      <t>バンゴウ</t>
    </rPh>
    <phoneticPr fontId="11"/>
  </si>
  <si>
    <t>12桁であること。</t>
    <rPh sb="2" eb="3">
      <t>ケタ</t>
    </rPh>
    <phoneticPr fontId="11"/>
  </si>
  <si>
    <t>（源泉・特別）控除対象配偶者－フリガナ</t>
    <rPh sb="7" eb="9">
      <t>コウジョ</t>
    </rPh>
    <rPh sb="9" eb="11">
      <t>タイショウ</t>
    </rPh>
    <rPh sb="11" eb="14">
      <t>ハイグウシャ</t>
    </rPh>
    <phoneticPr fontId="11"/>
  </si>
  <si>
    <t>控除対象配偶者又は配偶者特別控除の対象となる配偶者（年末調整の適用を受けていない場合には、源泉控除対象配偶者）の氏名のフリガナを記録する。</t>
    <rPh sb="7" eb="8">
      <t>マタ</t>
    </rPh>
    <rPh sb="9" eb="12">
      <t>ハイグウシャ</t>
    </rPh>
    <rPh sb="12" eb="14">
      <t>トクベツ</t>
    </rPh>
    <rPh sb="14" eb="16">
      <t>コウジョ</t>
    </rPh>
    <rPh sb="17" eb="19">
      <t>タイショウ</t>
    </rPh>
    <rPh sb="22" eb="25">
      <t>ハイグウシャ</t>
    </rPh>
    <rPh sb="26" eb="28">
      <t>ネンマツ</t>
    </rPh>
    <rPh sb="28" eb="30">
      <t>チョウセイ</t>
    </rPh>
    <rPh sb="31" eb="33">
      <t>テキヨウ</t>
    </rPh>
    <rPh sb="34" eb="35">
      <t>ウ</t>
    </rPh>
    <rPh sb="40" eb="42">
      <t>バアイ</t>
    </rPh>
    <rPh sb="45" eb="47">
      <t>ゲンセン</t>
    </rPh>
    <rPh sb="47" eb="49">
      <t>コウジョ</t>
    </rPh>
    <rPh sb="49" eb="51">
      <t>タイショウ</t>
    </rPh>
    <rPh sb="51" eb="54">
      <t>ハイグウシャ</t>
    </rPh>
    <phoneticPr fontId="11"/>
  </si>
  <si>
    <t>（源泉・特別）控除対象配偶者－氏名</t>
    <rPh sb="7" eb="9">
      <t>コウジョ</t>
    </rPh>
    <rPh sb="9" eb="11">
      <t>タイショウ</t>
    </rPh>
    <rPh sb="11" eb="14">
      <t>ハイグウシャ</t>
    </rPh>
    <rPh sb="15" eb="17">
      <t>シメイ</t>
    </rPh>
    <phoneticPr fontId="11"/>
  </si>
  <si>
    <t>（源泉・特別）控除対象配偶者－区分</t>
    <rPh sb="7" eb="9">
      <t>コウジョ</t>
    </rPh>
    <rPh sb="9" eb="11">
      <t>タイショウ</t>
    </rPh>
    <rPh sb="11" eb="14">
      <t>ハイグウシャ</t>
    </rPh>
    <phoneticPr fontId="11"/>
  </si>
  <si>
    <t>控除対象扶養親族(1)の氏名のフリガナを記録する。</t>
    <phoneticPr fontId="11"/>
  </si>
  <si>
    <t>控除対象扶養親族(1)の氏名を記録する。</t>
    <phoneticPr fontId="11"/>
  </si>
  <si>
    <t>控除対象扶養親族(1)が非居住者の場合には「01」、それ以外の場合には「00」を記録する。</t>
    <phoneticPr fontId="11"/>
  </si>
  <si>
    <t xml:space="preserve">控除対象扶養親族(1)の個人番号（12桁の数字）を記録する。
</t>
    <phoneticPr fontId="11"/>
  </si>
  <si>
    <t>控除対象扶養親族(2)の氏名のフリガナを記録する。</t>
    <phoneticPr fontId="11"/>
  </si>
  <si>
    <t>控除対象扶養親族(2)の氏名を記録する。</t>
    <phoneticPr fontId="11"/>
  </si>
  <si>
    <t>控除対象扶養親族(2)が非居住者の場合には「01」、それ以外の場合には「00」を記録する。</t>
    <phoneticPr fontId="11"/>
  </si>
  <si>
    <t>控除対象扶養親族(3)の氏名のフリガナを記録する。</t>
    <phoneticPr fontId="11"/>
  </si>
  <si>
    <t>控除対象扶養親族(3)の氏名を記録する。</t>
    <phoneticPr fontId="11"/>
  </si>
  <si>
    <t>控除対象扶養親族(3)が非居住者の場合には「01」、それ以外の場合には「00」を記録する。</t>
    <phoneticPr fontId="11"/>
  </si>
  <si>
    <t>控除対象扶養親族(4)の氏名のフリガナを記録する。</t>
    <phoneticPr fontId="11"/>
  </si>
  <si>
    <t>控除対象扶養親族(4)の氏名を記録する。</t>
    <phoneticPr fontId="11"/>
  </si>
  <si>
    <t>控除対象扶養親族(4)が非居住者の場合には「01」、それ以外の場合には「00」を記録する。</t>
    <phoneticPr fontId="11"/>
  </si>
  <si>
    <t>16歳未満の扶養親族(1)の氏名のフリガナを記録する。</t>
    <phoneticPr fontId="11"/>
  </si>
  <si>
    <t>16歳未満の扶養親族(1)の氏名を記録する。</t>
    <phoneticPr fontId="11"/>
  </si>
  <si>
    <t>16歳未満の扶養親族(1)が国内に住所を有しない者である場合には「01」、それ以外の場合には「00」を記録する。</t>
    <rPh sb="14" eb="16">
      <t>コクナイ</t>
    </rPh>
    <rPh sb="17" eb="19">
      <t>ジュウショ</t>
    </rPh>
    <rPh sb="20" eb="21">
      <t>ユウ</t>
    </rPh>
    <rPh sb="24" eb="25">
      <t>モノ</t>
    </rPh>
    <phoneticPr fontId="11"/>
  </si>
  <si>
    <t>16歳未満の扶養親族(2)の氏名のフリガナを記録する。</t>
    <phoneticPr fontId="11"/>
  </si>
  <si>
    <t>16歳未満の扶養親族(2)の氏名を記録する。</t>
    <phoneticPr fontId="11"/>
  </si>
  <si>
    <t>16歳未満の扶養親族(2)が国内に住所を有しない者である場合には「01」、それ以外の場合には「00」を記録する。</t>
    <phoneticPr fontId="11"/>
  </si>
  <si>
    <t>16歳未満の扶養親族(3)の氏名のフリガナを記録する。</t>
    <phoneticPr fontId="11"/>
  </si>
  <si>
    <t>16歳未満の扶養親族(3)の氏名を記録する。</t>
    <phoneticPr fontId="11"/>
  </si>
  <si>
    <t>16歳未満の扶養親族(3)が国内に住所を有しない者である場合には「01」、それ以外の場合には「00」を記録する。</t>
    <phoneticPr fontId="11"/>
  </si>
  <si>
    <t>16歳未満の扶養親族(4)の氏名のフリガナを記録する。</t>
    <phoneticPr fontId="11"/>
  </si>
  <si>
    <t>16歳未満の扶養親族(4)の氏名を記録する。</t>
    <phoneticPr fontId="11"/>
  </si>
  <si>
    <t>16歳未満の扶養親族(4)が国内に住所を有しない者である場合には「01」、それ以外の場合には「00」を記録する。</t>
    <phoneticPr fontId="11"/>
  </si>
  <si>
    <t>5人目以降の控除対象扶養親族の個人番号</t>
    <phoneticPr fontId="11"/>
  </si>
  <si>
    <t>書面による場合の記載に準じて記録する。</t>
    <phoneticPr fontId="11"/>
  </si>
  <si>
    <t>5人目以降の16歳未満の扶養親族の個人番号</t>
    <rPh sb="1" eb="2">
      <t>ニン</t>
    </rPh>
    <rPh sb="2" eb="3">
      <t>メ</t>
    </rPh>
    <rPh sb="3" eb="5">
      <t>イコウ</t>
    </rPh>
    <rPh sb="8" eb="11">
      <t>サイミマン</t>
    </rPh>
    <rPh sb="12" eb="14">
      <t>フヨウ</t>
    </rPh>
    <rPh sb="14" eb="16">
      <t>シンゾク</t>
    </rPh>
    <rPh sb="17" eb="19">
      <t>コジン</t>
    </rPh>
    <rPh sb="19" eb="21">
      <t>バンゴウ</t>
    </rPh>
    <phoneticPr fontId="11"/>
  </si>
  <si>
    <t>普通徴収</t>
    <rPh sb="0" eb="2">
      <t>フツウ</t>
    </rPh>
    <rPh sb="2" eb="4">
      <t>チョウシュウ</t>
    </rPh>
    <phoneticPr fontId="11"/>
  </si>
  <si>
    <t>該当する場合には「1」を、それ以外の場合には「0」を記録する。</t>
    <rPh sb="0" eb="2">
      <t>ガイトウ</t>
    </rPh>
    <rPh sb="4" eb="6">
      <t>バアイ</t>
    </rPh>
    <rPh sb="15" eb="17">
      <t>イガイ</t>
    </rPh>
    <rPh sb="18" eb="20">
      <t>バアイ</t>
    </rPh>
    <rPh sb="26" eb="28">
      <t>キロク</t>
    </rPh>
    <phoneticPr fontId="11"/>
  </si>
  <si>
    <t>青色専従者</t>
    <rPh sb="0" eb="2">
      <t>アオイロ</t>
    </rPh>
    <rPh sb="2" eb="5">
      <t>センジュウシャ</t>
    </rPh>
    <phoneticPr fontId="11"/>
  </si>
  <si>
    <t>条約免除</t>
    <rPh sb="0" eb="2">
      <t>ジョウヤク</t>
    </rPh>
    <rPh sb="2" eb="4">
      <t>メンジョ</t>
    </rPh>
    <phoneticPr fontId="11"/>
  </si>
  <si>
    <t>支払を受ける者のフリガナ</t>
    <phoneticPr fontId="11"/>
  </si>
  <si>
    <t>受給者番号</t>
    <rPh sb="0" eb="3">
      <t>ジュキュウシャ</t>
    </rPh>
    <rPh sb="3" eb="5">
      <t>バンゴウ</t>
    </rPh>
    <phoneticPr fontId="11"/>
  </si>
  <si>
    <t>提出先市町村コード</t>
    <rPh sb="0" eb="2">
      <t>テイシュツ</t>
    </rPh>
    <rPh sb="2" eb="3">
      <t>サキ</t>
    </rPh>
    <rPh sb="3" eb="6">
      <t>シチョウソン</t>
    </rPh>
    <phoneticPr fontId="11"/>
  </si>
  <si>
    <t>指定番号</t>
    <rPh sb="0" eb="2">
      <t>シテイ</t>
    </rPh>
    <rPh sb="2" eb="4">
      <t>バンゴウ</t>
    </rPh>
    <phoneticPr fontId="11"/>
  </si>
  <si>
    <t>文字属性については、半角英数字及び半角ハイフンのみ許容する。</t>
    <phoneticPr fontId="11"/>
  </si>
  <si>
    <t>基礎控除の額</t>
    <rPh sb="0" eb="2">
      <t>キソ</t>
    </rPh>
    <rPh sb="2" eb="4">
      <t>コウジョ</t>
    </rPh>
    <rPh sb="5" eb="6">
      <t>ガク</t>
    </rPh>
    <phoneticPr fontId="11"/>
  </si>
  <si>
    <t>所得金額調整控除額</t>
    <rPh sb="0" eb="2">
      <t>ショトク</t>
    </rPh>
    <rPh sb="2" eb="4">
      <t>キンガク</t>
    </rPh>
    <rPh sb="4" eb="6">
      <t>チョウセイ</t>
    </rPh>
    <rPh sb="6" eb="8">
      <t>コウジョ</t>
    </rPh>
    <rPh sb="8" eb="9">
      <t>ガク</t>
    </rPh>
    <phoneticPr fontId="11"/>
  </si>
  <si>
    <t xml:space="preserve">書面による場合の記載に準じて記録する。
</t>
    <phoneticPr fontId="11"/>
  </si>
  <si>
    <t>ひとり親</t>
    <rPh sb="3" eb="4">
      <t>オヤ</t>
    </rPh>
    <phoneticPr fontId="11"/>
  </si>
  <si>
    <t>項目番号</t>
    <rPh sb="0" eb="1">
      <t>コウ</t>
    </rPh>
    <rPh sb="1" eb="2">
      <t>メ</t>
    </rPh>
    <rPh sb="2" eb="3">
      <t>バン</t>
    </rPh>
    <rPh sb="3" eb="4">
      <t>ゴウ</t>
    </rPh>
    <phoneticPr fontId="18"/>
  </si>
  <si>
    <t>項</t>
    <rPh sb="0" eb="1">
      <t>コウ</t>
    </rPh>
    <phoneticPr fontId="18"/>
  </si>
  <si>
    <t>納</t>
    <rPh sb="0" eb="1">
      <t>ノウ</t>
    </rPh>
    <phoneticPr fontId="1"/>
  </si>
  <si>
    <t>受</t>
    <rPh sb="0" eb="1">
      <t>ウケ</t>
    </rPh>
    <phoneticPr fontId="1"/>
  </si>
  <si>
    <t>X</t>
    <phoneticPr fontId="1"/>
  </si>
  <si>
    <t>管</t>
    <rPh sb="0" eb="1">
      <t>カン</t>
    </rPh>
    <phoneticPr fontId="1"/>
  </si>
  <si>
    <t>課</t>
    <rPh sb="0" eb="1">
      <t>カ</t>
    </rPh>
    <phoneticPr fontId="1"/>
  </si>
  <si>
    <t>補</t>
    <rPh sb="0" eb="1">
      <t>ホ</t>
    </rPh>
    <phoneticPr fontId="1"/>
  </si>
  <si>
    <t>受</t>
    <rPh sb="0" eb="1">
      <t>ウ</t>
    </rPh>
    <phoneticPr fontId="1"/>
  </si>
  <si>
    <t>通</t>
    <rPh sb="0" eb="1">
      <t>ツウ</t>
    </rPh>
    <phoneticPr fontId="1"/>
  </si>
  <si>
    <t>　税　</t>
    <rPh sb="1" eb="2">
      <t>ゼイ</t>
    </rPh>
    <phoneticPr fontId="1"/>
  </si>
  <si>
    <t>付</t>
    <rPh sb="0" eb="1">
      <t>ツ</t>
    </rPh>
    <phoneticPr fontId="1"/>
  </si>
  <si>
    <t>M</t>
    <phoneticPr fontId="1"/>
  </si>
  <si>
    <t>理</t>
    <rPh sb="0" eb="1">
      <t>リ</t>
    </rPh>
    <phoneticPr fontId="1"/>
  </si>
  <si>
    <t>税</t>
    <rPh sb="0" eb="1">
      <t>ゼイ</t>
    </rPh>
    <phoneticPr fontId="1"/>
  </si>
  <si>
    <t>助</t>
    <rPh sb="0" eb="1">
      <t>ジョ</t>
    </rPh>
    <phoneticPr fontId="1"/>
  </si>
  <si>
    <t>取</t>
    <rPh sb="0" eb="1">
      <t>トリ</t>
    </rPh>
    <phoneticPr fontId="1"/>
  </si>
  <si>
    <t>知</t>
    <rPh sb="0" eb="1">
      <t>チ</t>
    </rPh>
    <phoneticPr fontId="1"/>
  </si>
  <si>
    <t>目</t>
    <rPh sb="0" eb="1">
      <t>メ</t>
    </rPh>
    <phoneticPr fontId="18"/>
  </si>
  <si>
    <t>者</t>
    <rPh sb="0" eb="1">
      <t>シャ</t>
    </rPh>
    <phoneticPr fontId="1"/>
  </si>
  <si>
    <t>番</t>
    <rPh sb="0" eb="1">
      <t>バン</t>
    </rPh>
    <phoneticPr fontId="1"/>
  </si>
  <si>
    <t>L</t>
    <phoneticPr fontId="1"/>
  </si>
  <si>
    <t>方</t>
    <rPh sb="0" eb="1">
      <t>ホウ</t>
    </rPh>
    <phoneticPr fontId="1"/>
  </si>
  <si>
    <t>先</t>
    <rPh sb="0" eb="1">
      <t>サキ</t>
    </rPh>
    <phoneticPr fontId="1"/>
  </si>
  <si>
    <t>I</t>
    <phoneticPr fontId="1"/>
  </si>
  <si>
    <t>号</t>
    <rPh sb="0" eb="1">
      <t>ゴウ</t>
    </rPh>
    <phoneticPr fontId="1"/>
  </si>
  <si>
    <t>法</t>
    <rPh sb="0" eb="1">
      <t>ホウ</t>
    </rPh>
    <phoneticPr fontId="1"/>
  </si>
  <si>
    <t>ア</t>
    <phoneticPr fontId="1"/>
  </si>
  <si>
    <t>名</t>
    <rPh sb="0" eb="1">
      <t>ナ</t>
    </rPh>
    <phoneticPr fontId="18"/>
  </si>
  <si>
    <t>D</t>
    <phoneticPr fontId="1"/>
  </si>
  <si>
    <t>ド</t>
    <phoneticPr fontId="1"/>
  </si>
  <si>
    <t>レ</t>
    <phoneticPr fontId="1"/>
  </si>
  <si>
    <t>ス</t>
    <phoneticPr fontId="1"/>
  </si>
  <si>
    <t>文字属性</t>
    <rPh sb="0" eb="2">
      <t>モジ</t>
    </rPh>
    <rPh sb="2" eb="4">
      <t>ゾクセイ</t>
    </rPh>
    <phoneticPr fontId="1"/>
  </si>
  <si>
    <t>半角</t>
    <rPh sb="0" eb="2">
      <t>ハンカク</t>
    </rPh>
    <phoneticPr fontId="1"/>
  </si>
  <si>
    <t>数字</t>
    <rPh sb="0" eb="2">
      <t>スウジ</t>
    </rPh>
    <phoneticPr fontId="1"/>
  </si>
  <si>
    <t>11桁</t>
    <rPh sb="2" eb="3">
      <t>ケタ</t>
    </rPh>
    <phoneticPr fontId="1"/>
  </si>
  <si>
    <t>14桁</t>
    <rPh sb="2" eb="3">
      <t>ケタ</t>
    </rPh>
    <phoneticPr fontId="1"/>
  </si>
  <si>
    <t>1桁</t>
    <rPh sb="1" eb="2">
      <t>ケタ</t>
    </rPh>
    <phoneticPr fontId="1"/>
  </si>
  <si>
    <t>11桁以内</t>
    <rPh sb="2" eb="3">
      <t>ケタ</t>
    </rPh>
    <rPh sb="3" eb="5">
      <t>イナイ</t>
    </rPh>
    <phoneticPr fontId="1"/>
  </si>
  <si>
    <t>128桁以内</t>
    <rPh sb="3" eb="4">
      <t>ケタ</t>
    </rPh>
    <rPh sb="4" eb="6">
      <t>イナイ</t>
    </rPh>
    <phoneticPr fontId="1"/>
  </si>
  <si>
    <t>・eLTAX年報</t>
    <rPh sb="6" eb="7">
      <t>ネン</t>
    </rPh>
    <rPh sb="7" eb="8">
      <t>ホウ</t>
    </rPh>
    <phoneticPr fontId="1"/>
  </si>
  <si>
    <t>指</t>
    <rPh sb="0" eb="1">
      <t>ユビ</t>
    </rPh>
    <phoneticPr fontId="1"/>
  </si>
  <si>
    <t>事</t>
    <rPh sb="0" eb="1">
      <t>ジ</t>
    </rPh>
    <phoneticPr fontId="1"/>
  </si>
  <si>
    <t>所</t>
    <rPh sb="0" eb="1">
      <t>トコロ</t>
    </rPh>
    <phoneticPr fontId="1"/>
  </si>
  <si>
    <t>定</t>
    <rPh sb="0" eb="1">
      <t>テイ</t>
    </rPh>
    <phoneticPr fontId="1"/>
  </si>
  <si>
    <t>業</t>
    <rPh sb="0" eb="1">
      <t>ギョウ</t>
    </rPh>
    <phoneticPr fontId="1"/>
  </si>
  <si>
    <t>在</t>
    <rPh sb="0" eb="1">
      <t>ザイ</t>
    </rPh>
    <phoneticPr fontId="1"/>
  </si>
  <si>
    <t>所</t>
    <rPh sb="0" eb="1">
      <t>ショ</t>
    </rPh>
    <phoneticPr fontId="1"/>
  </si>
  <si>
    <t>　地　</t>
    <rPh sb="1" eb="2">
      <t>チ</t>
    </rPh>
    <phoneticPr fontId="1"/>
  </si>
  <si>
    <t>名</t>
    <rPh sb="0" eb="1">
      <t>メイ</t>
    </rPh>
    <phoneticPr fontId="1"/>
  </si>
  <si>
    <t>全角</t>
    <rPh sb="0" eb="2">
      <t>ゼンカク</t>
    </rPh>
    <phoneticPr fontId="1"/>
  </si>
  <si>
    <t>桁数</t>
    <rPh sb="0" eb="1">
      <t>ケタ</t>
    </rPh>
    <rPh sb="1" eb="2">
      <t>スウ</t>
    </rPh>
    <phoneticPr fontId="1"/>
  </si>
  <si>
    <t>指定なし</t>
    <rPh sb="0" eb="2">
      <t>シテイ</t>
    </rPh>
    <phoneticPr fontId="1"/>
  </si>
  <si>
    <t>備考</t>
    <rPh sb="0" eb="2">
      <t>ビコウ</t>
    </rPh>
    <phoneticPr fontId="11"/>
  </si>
  <si>
    <t>法定資料の種類</t>
    <rPh sb="0" eb="2">
      <t>ホウテイ</t>
    </rPh>
    <rPh sb="2" eb="4">
      <t>シリョウ</t>
    </rPh>
    <rPh sb="5" eb="7">
      <t>シュルイ</t>
    </rPh>
    <phoneticPr fontId="11"/>
  </si>
  <si>
    <t>提出義務者の住所（居所）又は所在地</t>
    <rPh sb="0" eb="2">
      <t>テイシュツ</t>
    </rPh>
    <rPh sb="2" eb="5">
      <t>ギムシャ</t>
    </rPh>
    <rPh sb="6" eb="8">
      <t>ジュウショ</t>
    </rPh>
    <rPh sb="9" eb="10">
      <t>キョ</t>
    </rPh>
    <rPh sb="10" eb="11">
      <t>ジョ</t>
    </rPh>
    <rPh sb="12" eb="13">
      <t>マタ</t>
    </rPh>
    <rPh sb="14" eb="17">
      <t>ショザイチ</t>
    </rPh>
    <phoneticPr fontId="11"/>
  </si>
  <si>
    <t>提出義務者の住所（居所）又は所在地を記録する。</t>
    <rPh sb="0" eb="2">
      <t>テイシュツ</t>
    </rPh>
    <rPh sb="2" eb="4">
      <t>ギム</t>
    </rPh>
    <rPh sb="4" eb="5">
      <t>シャ</t>
    </rPh>
    <rPh sb="6" eb="8">
      <t>ジュウショ</t>
    </rPh>
    <rPh sb="9" eb="10">
      <t>キョ</t>
    </rPh>
    <rPh sb="10" eb="11">
      <t>ジョ</t>
    </rPh>
    <rPh sb="12" eb="13">
      <t>マタ</t>
    </rPh>
    <rPh sb="14" eb="17">
      <t>ショザイチ</t>
    </rPh>
    <rPh sb="18" eb="20">
      <t>キロク</t>
    </rPh>
    <phoneticPr fontId="11"/>
  </si>
  <si>
    <t>提出者の住所（居所）又は所在地</t>
    <rPh sb="0" eb="3">
      <t>テイシュツシャ</t>
    </rPh>
    <rPh sb="4" eb="6">
      <t>ジュウショ</t>
    </rPh>
    <rPh sb="10" eb="11">
      <t>マタ</t>
    </rPh>
    <rPh sb="12" eb="15">
      <t>ショザイチ</t>
    </rPh>
    <phoneticPr fontId="11"/>
  </si>
  <si>
    <t>0～3の範囲内であること。</t>
    <rPh sb="4" eb="7">
      <t>ハンイナイ</t>
    </rPh>
    <phoneticPr fontId="11"/>
  </si>
  <si>
    <t>支払を受ける者－住所又は居所</t>
    <rPh sb="0" eb="2">
      <t>シハライ</t>
    </rPh>
    <rPh sb="3" eb="4">
      <t>ウ</t>
    </rPh>
    <rPh sb="6" eb="7">
      <t>モノ</t>
    </rPh>
    <rPh sb="8" eb="10">
      <t>ジュウショ</t>
    </rPh>
    <rPh sb="10" eb="11">
      <t>マタ</t>
    </rPh>
    <rPh sb="12" eb="14">
      <t>イドコロ</t>
    </rPh>
    <phoneticPr fontId="11"/>
  </si>
  <si>
    <t>支払を受ける者－国外住所表示</t>
    <rPh sb="0" eb="2">
      <t>シハライ</t>
    </rPh>
    <rPh sb="3" eb="4">
      <t>ウ</t>
    </rPh>
    <rPh sb="6" eb="7">
      <t>モノ</t>
    </rPh>
    <rPh sb="8" eb="10">
      <t>コクガイ</t>
    </rPh>
    <rPh sb="10" eb="12">
      <t>ジュウショ</t>
    </rPh>
    <rPh sb="12" eb="14">
      <t>ヒョウジ</t>
    </rPh>
    <phoneticPr fontId="11"/>
  </si>
  <si>
    <t>支払を受ける者－生年月日－元号</t>
    <rPh sb="0" eb="2">
      <t>シハライ</t>
    </rPh>
    <rPh sb="3" eb="4">
      <t>ウ</t>
    </rPh>
    <rPh sb="6" eb="7">
      <t>モノ</t>
    </rPh>
    <rPh sb="8" eb="10">
      <t>セイネン</t>
    </rPh>
    <rPh sb="10" eb="12">
      <t>ガッピ</t>
    </rPh>
    <rPh sb="13" eb="15">
      <t>ゲンゴウ</t>
    </rPh>
    <phoneticPr fontId="11"/>
  </si>
  <si>
    <t>支払を受ける者－生年月日－年</t>
    <rPh sb="0" eb="2">
      <t>シハライ</t>
    </rPh>
    <rPh sb="3" eb="4">
      <t>ウ</t>
    </rPh>
    <rPh sb="6" eb="7">
      <t>モノ</t>
    </rPh>
    <rPh sb="8" eb="10">
      <t>セイネン</t>
    </rPh>
    <rPh sb="10" eb="12">
      <t>ガッピ</t>
    </rPh>
    <rPh sb="13" eb="14">
      <t>ネン</t>
    </rPh>
    <phoneticPr fontId="11"/>
  </si>
  <si>
    <t>支払を受ける者－生年月日－月</t>
    <rPh sb="0" eb="2">
      <t>シハライ</t>
    </rPh>
    <rPh sb="3" eb="4">
      <t>ウ</t>
    </rPh>
    <rPh sb="6" eb="7">
      <t>モノ</t>
    </rPh>
    <rPh sb="8" eb="10">
      <t>セイネン</t>
    </rPh>
    <rPh sb="10" eb="12">
      <t>ガッピ</t>
    </rPh>
    <rPh sb="13" eb="14">
      <t>ツキ</t>
    </rPh>
    <phoneticPr fontId="11"/>
  </si>
  <si>
    <t>支払を受ける者－生年月日－日</t>
    <rPh sb="0" eb="2">
      <t>シハライ</t>
    </rPh>
    <rPh sb="3" eb="4">
      <t>ウ</t>
    </rPh>
    <rPh sb="6" eb="7">
      <t>モノ</t>
    </rPh>
    <rPh sb="8" eb="10">
      <t>セイネン</t>
    </rPh>
    <rPh sb="10" eb="12">
      <t>ガッピ</t>
    </rPh>
    <rPh sb="13" eb="14">
      <t>ニチ</t>
    </rPh>
    <phoneticPr fontId="11"/>
  </si>
  <si>
    <t>0以上であること。</t>
    <rPh sb="1" eb="3">
      <t>イジョウ</t>
    </rPh>
    <phoneticPr fontId="11"/>
  </si>
  <si>
    <t>所得税法第２０３条の３第１号・第４号適用分－未払金額</t>
    <rPh sb="0" eb="3">
      <t>ショトクゼイ</t>
    </rPh>
    <rPh sb="3" eb="4">
      <t>ホウ</t>
    </rPh>
    <rPh sb="4" eb="5">
      <t>ダイ</t>
    </rPh>
    <rPh sb="8" eb="9">
      <t>ジョウ</t>
    </rPh>
    <rPh sb="11" eb="12">
      <t>ダイ</t>
    </rPh>
    <rPh sb="13" eb="14">
      <t>ゴウ</t>
    </rPh>
    <rPh sb="18" eb="20">
      <t>テキヨウ</t>
    </rPh>
    <rPh sb="20" eb="21">
      <t>ブン</t>
    </rPh>
    <rPh sb="22" eb="24">
      <t>ミバラ</t>
    </rPh>
    <rPh sb="24" eb="26">
      <t>キンガク</t>
    </rPh>
    <phoneticPr fontId="11"/>
  </si>
  <si>
    <t>所得税法第２０３条の３第１号・第４号適用分－源泉徴収税額</t>
    <rPh sb="26" eb="27">
      <t>ゼイ</t>
    </rPh>
    <phoneticPr fontId="11"/>
  </si>
  <si>
    <t>書面による場合の記載に準じて記録する。
(注)未徴収税額を含む。</t>
    <phoneticPr fontId="11"/>
  </si>
  <si>
    <t>所得税法第２０３条の３第１号・第４号適用分－未徴収税額</t>
    <rPh sb="22" eb="23">
      <t>ミ</t>
    </rPh>
    <rPh sb="25" eb="26">
      <t>ゼイ</t>
    </rPh>
    <phoneticPr fontId="11"/>
  </si>
  <si>
    <r>
      <t xml:space="preserve">書面による場合の記載に準じて記録する。
</t>
    </r>
    <r>
      <rPr>
        <strike/>
        <sz val="9"/>
        <color indexed="10"/>
        <rFont val="ＭＳ 明朝"/>
        <family val="1"/>
        <charset val="128"/>
      </rPr>
      <t/>
    </r>
    <rPh sb="0" eb="2">
      <t>ショメン</t>
    </rPh>
    <rPh sb="5" eb="7">
      <t>バアイ</t>
    </rPh>
    <rPh sb="8" eb="10">
      <t>キサイ</t>
    </rPh>
    <rPh sb="11" eb="12">
      <t>ジュン</t>
    </rPh>
    <rPh sb="14" eb="16">
      <t>キロク</t>
    </rPh>
    <phoneticPr fontId="11"/>
  </si>
  <si>
    <t>所得税法第２０３条の３第２号・第５号適用分－支払金額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1"/>
  </si>
  <si>
    <t xml:space="preserve">所得税法第203条の3第1号・第4号適用分に準じて記録すること。
</t>
    <phoneticPr fontId="11"/>
  </si>
  <si>
    <t>所得税法第２０３条の３第２号・第５号適用分－未払金額</t>
    <rPh sb="0" eb="3">
      <t>ショトクゼイ</t>
    </rPh>
    <rPh sb="3" eb="4">
      <t>ホウ</t>
    </rPh>
    <rPh sb="4" eb="5">
      <t>ダイ</t>
    </rPh>
    <rPh sb="8" eb="9">
      <t>ジョウ</t>
    </rPh>
    <rPh sb="11" eb="12">
      <t>ダイ</t>
    </rPh>
    <rPh sb="13" eb="14">
      <t>ゴウ</t>
    </rPh>
    <rPh sb="18" eb="20">
      <t>テキヨウ</t>
    </rPh>
    <rPh sb="20" eb="21">
      <t>ブン</t>
    </rPh>
    <rPh sb="22" eb="23">
      <t>ミ</t>
    </rPh>
    <rPh sb="23" eb="24">
      <t>バライ</t>
    </rPh>
    <rPh sb="24" eb="26">
      <t>キンガク</t>
    </rPh>
    <phoneticPr fontId="11"/>
  </si>
  <si>
    <t>所得税法第２０３条の３第２号・第５号適用分－源泉徴収税額</t>
    <rPh sb="26" eb="27">
      <t>ゼイ</t>
    </rPh>
    <phoneticPr fontId="11"/>
  </si>
  <si>
    <t>所得税法第２０３条の３第２号・第５号適用分－未徴収税額</t>
    <rPh sb="22" eb="23">
      <t>ミ</t>
    </rPh>
    <rPh sb="25" eb="26">
      <t>ゼイ</t>
    </rPh>
    <phoneticPr fontId="11"/>
  </si>
  <si>
    <t>所得税法第２０３条の３第３号・第６号適用分－支払金額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1"/>
  </si>
  <si>
    <t>所得税法第２０３条の３第３号・第６号適用分－未払金額</t>
    <rPh sb="0" eb="3">
      <t>ショトクゼイ</t>
    </rPh>
    <rPh sb="3" eb="4">
      <t>ホウ</t>
    </rPh>
    <rPh sb="4" eb="5">
      <t>ダイ</t>
    </rPh>
    <rPh sb="8" eb="9">
      <t>ジョウ</t>
    </rPh>
    <rPh sb="11" eb="12">
      <t>ダイ</t>
    </rPh>
    <rPh sb="13" eb="14">
      <t>ゴウ</t>
    </rPh>
    <rPh sb="18" eb="20">
      <t>テキヨウ</t>
    </rPh>
    <rPh sb="20" eb="21">
      <t>ブン</t>
    </rPh>
    <rPh sb="22" eb="23">
      <t>ミ</t>
    </rPh>
    <rPh sb="23" eb="24">
      <t>バライ</t>
    </rPh>
    <rPh sb="24" eb="26">
      <t>キンガク</t>
    </rPh>
    <phoneticPr fontId="11"/>
  </si>
  <si>
    <t>所得税法第２０３条の３第３号・第６号適用分－源泉徴収税額</t>
    <rPh sb="26" eb="27">
      <t>ゼイ</t>
    </rPh>
    <phoneticPr fontId="11"/>
  </si>
  <si>
    <t>所得税法第２０３条の３第３号・第６号適用分－未徴収税額</t>
    <rPh sb="22" eb="23">
      <t>ミ</t>
    </rPh>
    <rPh sb="25" eb="26">
      <t>ゼイ</t>
    </rPh>
    <phoneticPr fontId="11"/>
  </si>
  <si>
    <t>所得税法第２０３条の３第７号適用分－支払金額</t>
    <rPh sb="0" eb="3">
      <t>ショトクゼイ</t>
    </rPh>
    <rPh sb="3" eb="4">
      <t>ホウ</t>
    </rPh>
    <rPh sb="4" eb="5">
      <t>ダイ</t>
    </rPh>
    <rPh sb="8" eb="9">
      <t>ジョウ</t>
    </rPh>
    <rPh sb="11" eb="12">
      <t>ダイ</t>
    </rPh>
    <rPh sb="13" eb="14">
      <t>ゴウ</t>
    </rPh>
    <rPh sb="14" eb="16">
      <t>テキヨウ</t>
    </rPh>
    <rPh sb="16" eb="17">
      <t>ブン</t>
    </rPh>
    <rPh sb="18" eb="20">
      <t>シハライ</t>
    </rPh>
    <rPh sb="20" eb="22">
      <t>キンガク</t>
    </rPh>
    <phoneticPr fontId="11"/>
  </si>
  <si>
    <t>所得税法第２０３条の３第７号適用分－未払金額</t>
    <rPh sb="0" eb="3">
      <t>ショトクゼイ</t>
    </rPh>
    <rPh sb="3" eb="4">
      <t>ホウ</t>
    </rPh>
    <rPh sb="4" eb="5">
      <t>ダイ</t>
    </rPh>
    <rPh sb="8" eb="9">
      <t>ジョウ</t>
    </rPh>
    <rPh sb="11" eb="12">
      <t>ダイ</t>
    </rPh>
    <rPh sb="13" eb="14">
      <t>ゴウ</t>
    </rPh>
    <rPh sb="14" eb="16">
      <t>テキヨウ</t>
    </rPh>
    <rPh sb="16" eb="17">
      <t>ブン</t>
    </rPh>
    <rPh sb="18" eb="19">
      <t>ミ</t>
    </rPh>
    <rPh sb="19" eb="20">
      <t>バライ</t>
    </rPh>
    <rPh sb="20" eb="22">
      <t>キンガク</t>
    </rPh>
    <phoneticPr fontId="11"/>
  </si>
  <si>
    <t>所得税法第２０３条の３第７号適用分－源泉徴収税額</t>
    <rPh sb="22" eb="23">
      <t>ゼイ</t>
    </rPh>
    <phoneticPr fontId="11"/>
  </si>
  <si>
    <t>所得税法第２０３条の３第７号適用分－未徴収税額</t>
    <rPh sb="18" eb="19">
      <t>ミ</t>
    </rPh>
    <rPh sb="21" eb="22">
      <t>ゼイ</t>
    </rPh>
    <phoneticPr fontId="11"/>
  </si>
  <si>
    <t>本人－特別障害者</t>
    <rPh sb="0" eb="2">
      <t>ホンニン</t>
    </rPh>
    <rPh sb="3" eb="5">
      <t>トクベツ</t>
    </rPh>
    <rPh sb="5" eb="8">
      <t>ショウガイシャ</t>
    </rPh>
    <phoneticPr fontId="11"/>
  </si>
  <si>
    <t>本人－その他の障害者</t>
    <rPh sb="0" eb="2">
      <t>ホンニン</t>
    </rPh>
    <rPh sb="5" eb="6">
      <t>タ</t>
    </rPh>
    <rPh sb="7" eb="10">
      <t>ショウガイシャ</t>
    </rPh>
    <phoneticPr fontId="11"/>
  </si>
  <si>
    <t>本人－老年者</t>
    <rPh sb="3" eb="6">
      <t>ロウネンシャ</t>
    </rPh>
    <phoneticPr fontId="11"/>
  </si>
  <si>
    <t>源泉控除対象配偶者の有無等</t>
    <rPh sb="0" eb="2">
      <t>ゲンセン</t>
    </rPh>
    <rPh sb="2" eb="4">
      <t>コウジョ</t>
    </rPh>
    <rPh sb="4" eb="6">
      <t>タイショウ</t>
    </rPh>
    <rPh sb="6" eb="9">
      <t>ハイグウシャ</t>
    </rPh>
    <rPh sb="10" eb="12">
      <t>ウム</t>
    </rPh>
    <rPh sb="12" eb="13">
      <t>トウ</t>
    </rPh>
    <phoneticPr fontId="11"/>
  </si>
  <si>
    <t>控除対象扶養親族の数－老人</t>
    <rPh sb="11" eb="13">
      <t>ロウジン</t>
    </rPh>
    <phoneticPr fontId="11"/>
  </si>
  <si>
    <t>控除対象扶養親族の数－その他</t>
    <rPh sb="13" eb="14">
      <t>タ</t>
    </rPh>
    <phoneticPr fontId="11"/>
  </si>
  <si>
    <t>社会保険料の金額</t>
    <rPh sb="0" eb="2">
      <t>シャカイ</t>
    </rPh>
    <rPh sb="2" eb="5">
      <t>ホケンリョウ</t>
    </rPh>
    <rPh sb="6" eb="7">
      <t>キン</t>
    </rPh>
    <rPh sb="7" eb="8">
      <t>ガク</t>
    </rPh>
    <phoneticPr fontId="11"/>
  </si>
  <si>
    <t>控除対象扶養親族の数－特定</t>
    <rPh sb="0" eb="2">
      <t>コウジョ</t>
    </rPh>
    <rPh sb="2" eb="4">
      <t>タイショウ</t>
    </rPh>
    <rPh sb="4" eb="6">
      <t>フヨウ</t>
    </rPh>
    <rPh sb="6" eb="8">
      <t>シンゾク</t>
    </rPh>
    <rPh sb="9" eb="10">
      <t>スウ</t>
    </rPh>
    <rPh sb="11" eb="13">
      <t>トクテイ</t>
    </rPh>
    <phoneticPr fontId="11"/>
  </si>
  <si>
    <t>障害者の数－特別障害者のうち同居</t>
    <rPh sb="0" eb="3">
      <t>ショウガイシャ</t>
    </rPh>
    <rPh sb="4" eb="5">
      <t>カズ</t>
    </rPh>
    <rPh sb="6" eb="8">
      <t>トクベツ</t>
    </rPh>
    <rPh sb="8" eb="11">
      <t>ショウガイシャ</t>
    </rPh>
    <rPh sb="14" eb="16">
      <t>ドウキョ</t>
    </rPh>
    <phoneticPr fontId="11"/>
  </si>
  <si>
    <t>本人－ひとり親・特別寡婦</t>
    <rPh sb="8" eb="10">
      <t>トクベツ</t>
    </rPh>
    <rPh sb="10" eb="12">
      <t>カフ</t>
    </rPh>
    <phoneticPr fontId="11"/>
  </si>
  <si>
    <t>本人－寡婦・寡夫</t>
    <rPh sb="3" eb="5">
      <t>カフ</t>
    </rPh>
    <rPh sb="6" eb="8">
      <t>カフ</t>
    </rPh>
    <phoneticPr fontId="11"/>
  </si>
  <si>
    <t>１６歳未満の扶養親族の数</t>
    <rPh sb="2" eb="3">
      <t>サイ</t>
    </rPh>
    <rPh sb="3" eb="5">
      <t>ミマン</t>
    </rPh>
    <rPh sb="6" eb="8">
      <t>フヨウ</t>
    </rPh>
    <rPh sb="8" eb="10">
      <t>シンゾク</t>
    </rPh>
    <rPh sb="11" eb="12">
      <t>カズ</t>
    </rPh>
    <phoneticPr fontId="11"/>
  </si>
  <si>
    <t>提出義務者の法人番号</t>
    <rPh sb="0" eb="2">
      <t>テイシュツ</t>
    </rPh>
    <rPh sb="2" eb="4">
      <t>ギム</t>
    </rPh>
    <rPh sb="4" eb="5">
      <t>シャ</t>
    </rPh>
    <rPh sb="6" eb="8">
      <t>ホウジン</t>
    </rPh>
    <rPh sb="8" eb="10">
      <t>バンゴウ</t>
    </rPh>
    <phoneticPr fontId="11"/>
  </si>
  <si>
    <t xml:space="preserve">提出義務者の法人番号（13桁の数字）を記録する。
</t>
    <rPh sb="0" eb="2">
      <t>テイシュツ</t>
    </rPh>
    <rPh sb="2" eb="4">
      <t>ギム</t>
    </rPh>
    <rPh sb="4" eb="5">
      <t>シャ</t>
    </rPh>
    <rPh sb="6" eb="8">
      <t>ホウジン</t>
    </rPh>
    <rPh sb="8" eb="10">
      <t>バンゴウ</t>
    </rPh>
    <rPh sb="13" eb="14">
      <t>ケタ</t>
    </rPh>
    <rPh sb="15" eb="17">
      <t>スウジ</t>
    </rPh>
    <rPh sb="19" eb="21">
      <t>キロク</t>
    </rPh>
    <phoneticPr fontId="11"/>
  </si>
  <si>
    <t>13桁であること。</t>
    <rPh sb="2" eb="3">
      <t>ケタ</t>
    </rPh>
    <phoneticPr fontId="11"/>
  </si>
  <si>
    <t xml:space="preserve">支払を受ける者の氏名のフリガナを記録する。
</t>
    <phoneticPr fontId="11"/>
  </si>
  <si>
    <t>源泉控除対象配偶者－フリガナ</t>
    <rPh sb="0" eb="2">
      <t>ゲンセン</t>
    </rPh>
    <rPh sb="2" eb="4">
      <t>コウジョ</t>
    </rPh>
    <rPh sb="4" eb="6">
      <t>タイショウ</t>
    </rPh>
    <rPh sb="6" eb="9">
      <t>ハイグウシャ</t>
    </rPh>
    <phoneticPr fontId="11"/>
  </si>
  <si>
    <t>源泉控除対象配偶者－氏名</t>
    <rPh sb="2" eb="4">
      <t>コウジョ</t>
    </rPh>
    <rPh sb="4" eb="6">
      <t>タイショウ</t>
    </rPh>
    <rPh sb="6" eb="9">
      <t>ハイグウシャ</t>
    </rPh>
    <rPh sb="10" eb="12">
      <t>シメイ</t>
    </rPh>
    <phoneticPr fontId="11"/>
  </si>
  <si>
    <t>源泉控除対象配偶者－区分</t>
    <rPh sb="2" eb="4">
      <t>コウジョ</t>
    </rPh>
    <rPh sb="4" eb="6">
      <t>タイショウ</t>
    </rPh>
    <rPh sb="6" eb="9">
      <t>ハイグウシャ</t>
    </rPh>
    <rPh sb="10" eb="12">
      <t>クブン</t>
    </rPh>
    <phoneticPr fontId="11"/>
  </si>
  <si>
    <t>源泉控除対象配偶者－個人番号</t>
    <rPh sb="2" eb="4">
      <t>コウジョ</t>
    </rPh>
    <rPh sb="4" eb="6">
      <t>タイショウ</t>
    </rPh>
    <rPh sb="6" eb="9">
      <t>ハイグウシャ</t>
    </rPh>
    <rPh sb="10" eb="12">
      <t>コジン</t>
    </rPh>
    <rPh sb="12" eb="14">
      <t>バンゴウ</t>
    </rPh>
    <phoneticPr fontId="11"/>
  </si>
  <si>
    <t xml:space="preserve">源泉控除対象配偶者の個人番号（12桁の数字）を記録する。
</t>
    <rPh sb="10" eb="12">
      <t>コジン</t>
    </rPh>
    <rPh sb="12" eb="14">
      <t>バンゴウ</t>
    </rPh>
    <rPh sb="17" eb="18">
      <t>ケタ</t>
    </rPh>
    <rPh sb="19" eb="21">
      <t>スウジ</t>
    </rPh>
    <rPh sb="23" eb="25">
      <t>キロク</t>
    </rPh>
    <phoneticPr fontId="11"/>
  </si>
  <si>
    <t>0又は1であること。</t>
    <phoneticPr fontId="11"/>
  </si>
  <si>
    <t>控除対象扶養親族（1）－フリガナ</t>
    <rPh sb="0" eb="2">
      <t>コウジョ</t>
    </rPh>
    <rPh sb="2" eb="4">
      <t>タイショウ</t>
    </rPh>
    <rPh sb="4" eb="6">
      <t>フヨウ</t>
    </rPh>
    <rPh sb="6" eb="8">
      <t>シンゾク</t>
    </rPh>
    <phoneticPr fontId="11"/>
  </si>
  <si>
    <t>控除対象扶養親族（1）の氏名のフリガナを記録する。</t>
    <rPh sb="0" eb="2">
      <t>コウジョ</t>
    </rPh>
    <rPh sb="2" eb="4">
      <t>タイショウ</t>
    </rPh>
    <rPh sb="4" eb="6">
      <t>フヨウ</t>
    </rPh>
    <rPh sb="6" eb="8">
      <t>シンゾク</t>
    </rPh>
    <rPh sb="12" eb="14">
      <t>シメイ</t>
    </rPh>
    <rPh sb="20" eb="22">
      <t>キロク</t>
    </rPh>
    <phoneticPr fontId="11"/>
  </si>
  <si>
    <t>控除対象扶養親族（1）－氏名</t>
    <rPh sb="0" eb="2">
      <t>コウジョ</t>
    </rPh>
    <rPh sb="2" eb="4">
      <t>タイショウ</t>
    </rPh>
    <rPh sb="4" eb="6">
      <t>フヨウ</t>
    </rPh>
    <rPh sb="6" eb="8">
      <t>シンゾク</t>
    </rPh>
    <rPh sb="12" eb="14">
      <t>シメイ</t>
    </rPh>
    <phoneticPr fontId="11"/>
  </si>
  <si>
    <t>控除対象扶養親族（1）－区分</t>
    <rPh sb="0" eb="2">
      <t>コウジョ</t>
    </rPh>
    <rPh sb="2" eb="4">
      <t>タイショウ</t>
    </rPh>
    <rPh sb="4" eb="6">
      <t>フヨウ</t>
    </rPh>
    <rPh sb="6" eb="8">
      <t>シンゾク</t>
    </rPh>
    <rPh sb="12" eb="14">
      <t>クブン</t>
    </rPh>
    <phoneticPr fontId="11"/>
  </si>
  <si>
    <t>控除対象扶養親族（1）－個人番号</t>
    <rPh sb="0" eb="2">
      <t>コウジョ</t>
    </rPh>
    <rPh sb="2" eb="4">
      <t>タイショウ</t>
    </rPh>
    <rPh sb="4" eb="6">
      <t>フヨウ</t>
    </rPh>
    <rPh sb="6" eb="8">
      <t>シンゾク</t>
    </rPh>
    <rPh sb="12" eb="14">
      <t>コジン</t>
    </rPh>
    <rPh sb="14" eb="16">
      <t>バンゴウ</t>
    </rPh>
    <phoneticPr fontId="11"/>
  </si>
  <si>
    <t>控除対象扶養親族（2）－フリガナ</t>
    <rPh sb="0" eb="2">
      <t>コウジョ</t>
    </rPh>
    <rPh sb="2" eb="4">
      <t>タイショウ</t>
    </rPh>
    <rPh sb="4" eb="6">
      <t>フヨウ</t>
    </rPh>
    <rPh sb="6" eb="8">
      <t>シンゾク</t>
    </rPh>
    <phoneticPr fontId="11"/>
  </si>
  <si>
    <t>控除対象扶養親族（2）の氏名のフリガナを記録する。</t>
    <rPh sb="0" eb="2">
      <t>コウジョ</t>
    </rPh>
    <rPh sb="2" eb="4">
      <t>タイショウ</t>
    </rPh>
    <rPh sb="4" eb="6">
      <t>フヨウ</t>
    </rPh>
    <rPh sb="6" eb="8">
      <t>シンゾク</t>
    </rPh>
    <rPh sb="12" eb="14">
      <t>シメイ</t>
    </rPh>
    <rPh sb="20" eb="22">
      <t>キロク</t>
    </rPh>
    <phoneticPr fontId="11"/>
  </si>
  <si>
    <t>控除対象扶養親族（2）－氏名</t>
    <rPh sb="0" eb="2">
      <t>コウジョ</t>
    </rPh>
    <rPh sb="2" eb="4">
      <t>タイショウ</t>
    </rPh>
    <rPh sb="4" eb="6">
      <t>フヨウ</t>
    </rPh>
    <rPh sb="6" eb="8">
      <t>シンゾク</t>
    </rPh>
    <rPh sb="12" eb="14">
      <t>シメイ</t>
    </rPh>
    <phoneticPr fontId="11"/>
  </si>
  <si>
    <t>控除対象扶養親族（2）－区分</t>
    <rPh sb="0" eb="2">
      <t>コウジョ</t>
    </rPh>
    <rPh sb="2" eb="4">
      <t>タイショウ</t>
    </rPh>
    <rPh sb="4" eb="6">
      <t>フヨウ</t>
    </rPh>
    <rPh sb="6" eb="8">
      <t>シンゾク</t>
    </rPh>
    <rPh sb="12" eb="14">
      <t>クブン</t>
    </rPh>
    <phoneticPr fontId="11"/>
  </si>
  <si>
    <t>控除対象扶養親族（2）－個人番号</t>
    <rPh sb="0" eb="2">
      <t>コウジョ</t>
    </rPh>
    <rPh sb="2" eb="4">
      <t>タイショウ</t>
    </rPh>
    <rPh sb="4" eb="6">
      <t>フヨウ</t>
    </rPh>
    <rPh sb="6" eb="8">
      <t>シンゾク</t>
    </rPh>
    <rPh sb="12" eb="14">
      <t>コジン</t>
    </rPh>
    <rPh sb="14" eb="16">
      <t>バンゴウ</t>
    </rPh>
    <phoneticPr fontId="11"/>
  </si>
  <si>
    <t>16歳未満の扶養親族（1）－フリガナ</t>
    <rPh sb="2" eb="5">
      <t>サイミマン</t>
    </rPh>
    <rPh sb="6" eb="8">
      <t>フヨウ</t>
    </rPh>
    <rPh sb="8" eb="10">
      <t>シンゾク</t>
    </rPh>
    <phoneticPr fontId="11"/>
  </si>
  <si>
    <t>16歳未満の扶養親族（1）の氏名のフリガナを記録する。</t>
    <rPh sb="2" eb="5">
      <t>サイミマン</t>
    </rPh>
    <rPh sb="6" eb="8">
      <t>フヨウ</t>
    </rPh>
    <rPh sb="8" eb="10">
      <t>シンゾク</t>
    </rPh>
    <rPh sb="14" eb="16">
      <t>シメイ</t>
    </rPh>
    <rPh sb="22" eb="24">
      <t>キロク</t>
    </rPh>
    <phoneticPr fontId="11"/>
  </si>
  <si>
    <t>16歳未満の扶養親族（1）－氏名</t>
    <rPh sb="2" eb="5">
      <t>サイミマン</t>
    </rPh>
    <rPh sb="6" eb="8">
      <t>フヨウ</t>
    </rPh>
    <rPh sb="8" eb="10">
      <t>シンゾク</t>
    </rPh>
    <rPh sb="14" eb="16">
      <t>シメイ</t>
    </rPh>
    <phoneticPr fontId="11"/>
  </si>
  <si>
    <t>16歳未満の扶養親族（1）－区分</t>
    <rPh sb="2" eb="5">
      <t>サイミマン</t>
    </rPh>
    <rPh sb="6" eb="8">
      <t>フヨウ</t>
    </rPh>
    <rPh sb="8" eb="10">
      <t>シンゾク</t>
    </rPh>
    <rPh sb="14" eb="16">
      <t>クブン</t>
    </rPh>
    <phoneticPr fontId="11"/>
  </si>
  <si>
    <t>16歳未満の扶養親族（1）－個人番号</t>
    <rPh sb="2" eb="5">
      <t>サイミマン</t>
    </rPh>
    <rPh sb="6" eb="8">
      <t>フヨウ</t>
    </rPh>
    <rPh sb="8" eb="10">
      <t>シンゾク</t>
    </rPh>
    <rPh sb="14" eb="16">
      <t>コジン</t>
    </rPh>
    <rPh sb="16" eb="18">
      <t>バンゴウ</t>
    </rPh>
    <phoneticPr fontId="11"/>
  </si>
  <si>
    <t>16歳未満の扶養親族（2）－フリガナ</t>
    <rPh sb="2" eb="5">
      <t>サイミマン</t>
    </rPh>
    <rPh sb="6" eb="8">
      <t>フヨウ</t>
    </rPh>
    <rPh sb="8" eb="10">
      <t>シンゾク</t>
    </rPh>
    <phoneticPr fontId="11"/>
  </si>
  <si>
    <t>16歳未満の扶養親族（2）の氏名のフリガナを記録する。</t>
    <rPh sb="2" eb="5">
      <t>サイミマン</t>
    </rPh>
    <rPh sb="6" eb="8">
      <t>フヨウ</t>
    </rPh>
    <rPh sb="8" eb="10">
      <t>シンゾク</t>
    </rPh>
    <rPh sb="14" eb="16">
      <t>シメイ</t>
    </rPh>
    <rPh sb="22" eb="24">
      <t>キロク</t>
    </rPh>
    <phoneticPr fontId="11"/>
  </si>
  <si>
    <t>16歳未満の扶養親族（2）－氏名</t>
    <rPh sb="2" eb="5">
      <t>サイミマン</t>
    </rPh>
    <rPh sb="6" eb="8">
      <t>フヨウ</t>
    </rPh>
    <rPh sb="8" eb="10">
      <t>シンゾク</t>
    </rPh>
    <rPh sb="14" eb="16">
      <t>シメイ</t>
    </rPh>
    <phoneticPr fontId="11"/>
  </si>
  <si>
    <t>16歳未満の扶養親族（2）－区分</t>
    <rPh sb="2" eb="5">
      <t>サイミマン</t>
    </rPh>
    <rPh sb="6" eb="8">
      <t>フヨウ</t>
    </rPh>
    <rPh sb="8" eb="10">
      <t>シンゾク</t>
    </rPh>
    <rPh sb="14" eb="16">
      <t>クブン</t>
    </rPh>
    <phoneticPr fontId="11"/>
  </si>
  <si>
    <t>16歳未満の扶養親族（2）－個人番号</t>
    <rPh sb="2" eb="5">
      <t>サイミマン</t>
    </rPh>
    <rPh sb="6" eb="8">
      <t>フヨウ</t>
    </rPh>
    <rPh sb="8" eb="10">
      <t>シンゾク</t>
    </rPh>
    <rPh sb="14" eb="16">
      <t>コジン</t>
    </rPh>
    <rPh sb="16" eb="18">
      <t>バンゴウ</t>
    </rPh>
    <phoneticPr fontId="11"/>
  </si>
  <si>
    <t>eLTAX給報整備要項1（データ整備）</t>
  </si>
  <si>
    <t>No</t>
    <phoneticPr fontId="1"/>
  </si>
  <si>
    <t>対象項目</t>
    <rPh sb="0" eb="2">
      <t>タイショウ</t>
    </rPh>
    <rPh sb="2" eb="3">
      <t>コウ</t>
    </rPh>
    <rPh sb="3" eb="4">
      <t>モク</t>
    </rPh>
    <phoneticPr fontId="1"/>
  </si>
  <si>
    <t>修正内容</t>
    <rPh sb="0" eb="2">
      <t>シュウセイ</t>
    </rPh>
    <rPh sb="2" eb="4">
      <t>ナイヨウ</t>
    </rPh>
    <phoneticPr fontId="1"/>
  </si>
  <si>
    <t>エラーリスト</t>
    <phoneticPr fontId="1"/>
  </si>
  <si>
    <t>全項目</t>
    <rPh sb="0" eb="3">
      <t>ゼンコウモク</t>
    </rPh>
    <phoneticPr fontId="1"/>
  </si>
  <si>
    <t>項目がずれているものがないか。</t>
    <rPh sb="0" eb="2">
      <t>コウモク</t>
    </rPh>
    <phoneticPr fontId="1"/>
  </si>
  <si>
    <t>項目ずれがあるデータについてリスト出力し、熊本市の指示により修正または削除すること。また、ダブルクウォーテションや制御文字により項目がずれている場合は、これらを削除し項目ずれを解消すること。</t>
    <rPh sb="0" eb="2">
      <t>コウモク</t>
    </rPh>
    <rPh sb="17" eb="19">
      <t>シュツリョク</t>
    </rPh>
    <rPh sb="25" eb="27">
      <t>シジ</t>
    </rPh>
    <rPh sb="30" eb="32">
      <t>シュウセイ</t>
    </rPh>
    <rPh sb="35" eb="37">
      <t>サクジョ</t>
    </rPh>
    <rPh sb="57" eb="59">
      <t>セイギョ</t>
    </rPh>
    <rPh sb="59" eb="61">
      <t>モジ</t>
    </rPh>
    <rPh sb="64" eb="66">
      <t>コウモク</t>
    </rPh>
    <rPh sb="72" eb="74">
      <t>バアイ</t>
    </rPh>
    <rPh sb="80" eb="82">
      <t>サクジョ</t>
    </rPh>
    <rPh sb="83" eb="85">
      <t>コウモク</t>
    </rPh>
    <rPh sb="88" eb="90">
      <t>カイショウ</t>
    </rPh>
    <phoneticPr fontId="1"/>
  </si>
  <si>
    <t>eLTAX給報項目ずれリスト</t>
    <rPh sb="5" eb="6">
      <t>キュウ</t>
    </rPh>
    <rPh sb="6" eb="7">
      <t>ホウ</t>
    </rPh>
    <rPh sb="7" eb="9">
      <t>コウモク</t>
    </rPh>
    <phoneticPr fontId="1"/>
  </si>
  <si>
    <t>項目に「@315」以外の数値、文字が入力されていないか。</t>
    <rPh sb="0" eb="2">
      <t>コウモク</t>
    </rPh>
    <rPh sb="9" eb="11">
      <t>イガイ</t>
    </rPh>
    <rPh sb="12" eb="14">
      <t>スウチ</t>
    </rPh>
    <rPh sb="15" eb="17">
      <t>モジ</t>
    </rPh>
    <rPh sb="18" eb="20">
      <t>ニュウリョク</t>
    </rPh>
    <phoneticPr fontId="1"/>
  </si>
  <si>
    <t>eLTAX給報種類リスト</t>
    <rPh sb="5" eb="6">
      <t>キュウ</t>
    </rPh>
    <rPh sb="6" eb="7">
      <t>ホウ</t>
    </rPh>
    <rPh sb="7" eb="8">
      <t>タネ</t>
    </rPh>
    <rPh sb="8" eb="9">
      <t>ルイ</t>
    </rPh>
    <phoneticPr fontId="1"/>
  </si>
  <si>
    <t>全角文字で指定している項目に半角文字で入力されていないか。</t>
    <rPh sb="11" eb="13">
      <t>コウモク</t>
    </rPh>
    <phoneticPr fontId="1"/>
  </si>
  <si>
    <t>半角文字を全角文字に変換すること。</t>
    <rPh sb="0" eb="2">
      <t>ハンカク</t>
    </rPh>
    <phoneticPr fontId="1"/>
  </si>
  <si>
    <t>半角文字で指定している項目に全角文字で入力されていないか。また、半角数値項目欄について間に空白(△)が入っていないか。（例：数値項目に△12345△は○、12△345は×）</t>
    <rPh sb="11" eb="13">
      <t>コウモク</t>
    </rPh>
    <rPh sb="32" eb="34">
      <t>ハンカク</t>
    </rPh>
    <rPh sb="34" eb="36">
      <t>スウチ</t>
    </rPh>
    <rPh sb="36" eb="38">
      <t>コウモク</t>
    </rPh>
    <rPh sb="38" eb="39">
      <t>ラン</t>
    </rPh>
    <rPh sb="43" eb="44">
      <t>アイダ</t>
    </rPh>
    <rPh sb="45" eb="47">
      <t>クウハク</t>
    </rPh>
    <rPh sb="51" eb="52">
      <t>ハイ</t>
    </rPh>
    <rPh sb="60" eb="61">
      <t>レイ</t>
    </rPh>
    <rPh sb="62" eb="64">
      <t>スウチ</t>
    </rPh>
    <rPh sb="64" eb="66">
      <t>コウモク</t>
    </rPh>
    <phoneticPr fontId="1"/>
  </si>
  <si>
    <t>全角文字を半角文字に変換すること。また半角数値項目について間に空白がある場合は削除すること。</t>
    <rPh sb="19" eb="21">
      <t>ハンカク</t>
    </rPh>
    <rPh sb="21" eb="23">
      <t>スウチ</t>
    </rPh>
    <rPh sb="23" eb="25">
      <t>コウモク</t>
    </rPh>
    <rPh sb="29" eb="30">
      <t>アイダ</t>
    </rPh>
    <rPh sb="31" eb="33">
      <t>クウハク</t>
    </rPh>
    <rPh sb="36" eb="38">
      <t>バアイ</t>
    </rPh>
    <rPh sb="39" eb="41">
      <t>サクジョ</t>
    </rPh>
    <phoneticPr fontId="1"/>
  </si>
  <si>
    <t>項目に「0」、「1」以外の数値が入力されていないか。</t>
    <rPh sb="0" eb="2">
      <t>コウモク</t>
    </rPh>
    <rPh sb="10" eb="12">
      <t>イガイ</t>
    </rPh>
    <rPh sb="13" eb="15">
      <t>カズチ</t>
    </rPh>
    <rPh sb="16" eb="18">
      <t>ニュウリョク</t>
    </rPh>
    <phoneticPr fontId="1"/>
  </si>
  <si>
    <t>eLTAX給報訂正取消リスト</t>
    <rPh sb="5" eb="7">
      <t>キュウホウ</t>
    </rPh>
    <rPh sb="7" eb="9">
      <t>テイセイ</t>
    </rPh>
    <rPh sb="9" eb="10">
      <t>ト</t>
    </rPh>
    <rPh sb="10" eb="11">
      <t>ケ</t>
    </rPh>
    <phoneticPr fontId="1"/>
  </si>
  <si>
    <t>eLTAX給報年分相違リスト</t>
    <rPh sb="5" eb="6">
      <t>キュウ</t>
    </rPh>
    <rPh sb="6" eb="7">
      <t>ホウ</t>
    </rPh>
    <rPh sb="7" eb="9">
      <t>ネンブン</t>
    </rPh>
    <rPh sb="9" eb="11">
      <t>ソウイ</t>
    </rPh>
    <phoneticPr fontId="1"/>
  </si>
  <si>
    <t>項目に「元」の入力がされていないか。</t>
    <rPh sb="0" eb="2">
      <t>コウモク</t>
    </rPh>
    <phoneticPr fontId="1"/>
  </si>
  <si>
    <t>4・5・12・14・16・86</t>
    <phoneticPr fontId="1"/>
  </si>
  <si>
    <t>項目に連続した2以上のスペースが入力されていないか。</t>
    <rPh sb="0" eb="2">
      <t>コウモク</t>
    </rPh>
    <rPh sb="3" eb="5">
      <t>レンゾク</t>
    </rPh>
    <rPh sb="8" eb="10">
      <t>イジョウ</t>
    </rPh>
    <rPh sb="16" eb="18">
      <t>ニュウリョク</t>
    </rPh>
    <phoneticPr fontId="1"/>
  </si>
  <si>
    <t>スペースを1つにすること。</t>
    <phoneticPr fontId="1"/>
  </si>
  <si>
    <t>項目に数値または文字データの入力があるか。</t>
    <rPh sb="0" eb="2">
      <t>コウモク</t>
    </rPh>
    <rPh sb="3" eb="5">
      <t>スウチ</t>
    </rPh>
    <rPh sb="8" eb="10">
      <t>モジ</t>
    </rPh>
    <rPh sb="14" eb="16">
      <t>ニュウリョク</t>
    </rPh>
    <phoneticPr fontId="1"/>
  </si>
  <si>
    <t>入力されている場合は、全て削除すること。</t>
    <rPh sb="0" eb="2">
      <t>ニュウリョク</t>
    </rPh>
    <rPh sb="7" eb="9">
      <t>バアイ</t>
    </rPh>
    <rPh sb="11" eb="12">
      <t>スベ</t>
    </rPh>
    <rPh sb="13" eb="15">
      <t>サクジョ</t>
    </rPh>
    <phoneticPr fontId="1"/>
  </si>
  <si>
    <t>項目の氏名(姓と名の間）に2以上のスペースが入力されていないか。</t>
    <rPh sb="0" eb="2">
      <t>コウモク</t>
    </rPh>
    <rPh sb="6" eb="7">
      <t>セイ</t>
    </rPh>
    <rPh sb="8" eb="9">
      <t>ナ</t>
    </rPh>
    <rPh sb="10" eb="11">
      <t>アイダ</t>
    </rPh>
    <phoneticPr fontId="1"/>
  </si>
  <si>
    <t>最初のスペース以外のスペースを削除すること。</t>
    <phoneticPr fontId="1"/>
  </si>
  <si>
    <t>大文字に変換すること。</t>
    <phoneticPr fontId="1"/>
  </si>
  <si>
    <t>項目にハイフン「―」が入力されていないか。</t>
    <rPh sb="0" eb="2">
      <t>コウモク</t>
    </rPh>
    <rPh sb="11" eb="13">
      <t>ニュウリョク</t>
    </rPh>
    <phoneticPr fontId="1"/>
  </si>
  <si>
    <t>ハイフン「―」を削除すること。※整備要項2の処理前に行うこと。</t>
    <rPh sb="16" eb="18">
      <t>セイビ</t>
    </rPh>
    <rPh sb="18" eb="19">
      <t>ヨウ</t>
    </rPh>
    <rPh sb="19" eb="20">
      <t>コウ</t>
    </rPh>
    <rPh sb="22" eb="24">
      <t>ショリ</t>
    </rPh>
    <rPh sb="24" eb="25">
      <t>マエ</t>
    </rPh>
    <rPh sb="26" eb="27">
      <t>オコナ</t>
    </rPh>
    <phoneticPr fontId="1"/>
  </si>
  <si>
    <t>指定された文字数を超えていないか。</t>
    <rPh sb="5" eb="7">
      <t>モジ</t>
    </rPh>
    <rPh sb="7" eb="8">
      <t>スウ</t>
    </rPh>
    <rPh sb="9" eb="10">
      <t>コ</t>
    </rPh>
    <phoneticPr fontId="1"/>
  </si>
  <si>
    <t>文字数オーバーのデータについてリスト出力し、熊本市の指示により修正すること。なお、このリスト出力作業はNo5、No8及び整備要項3の処理後に行うこと。</t>
    <rPh sb="0" eb="3">
      <t>モジスウ</t>
    </rPh>
    <rPh sb="18" eb="20">
      <t>シュツリョク</t>
    </rPh>
    <rPh sb="26" eb="28">
      <t>シジ</t>
    </rPh>
    <rPh sb="31" eb="33">
      <t>シュウセイ</t>
    </rPh>
    <rPh sb="46" eb="48">
      <t>シュツリョク</t>
    </rPh>
    <rPh sb="48" eb="50">
      <t>サギョウ</t>
    </rPh>
    <rPh sb="58" eb="59">
      <t>オヨ</t>
    </rPh>
    <rPh sb="60" eb="62">
      <t>セイビ</t>
    </rPh>
    <rPh sb="62" eb="63">
      <t>ヨウ</t>
    </rPh>
    <rPh sb="63" eb="64">
      <t>コウ</t>
    </rPh>
    <rPh sb="66" eb="68">
      <t>ショリ</t>
    </rPh>
    <rPh sb="68" eb="69">
      <t>ゴ</t>
    </rPh>
    <rPh sb="70" eb="71">
      <t>オコナ</t>
    </rPh>
    <phoneticPr fontId="1"/>
  </si>
  <si>
    <t>eLTAX給報文字数オーバーリスト</t>
    <rPh sb="5" eb="6">
      <t>キュウ</t>
    </rPh>
    <rPh sb="6" eb="7">
      <t>ホウ</t>
    </rPh>
    <rPh sb="7" eb="10">
      <t>モジスウ</t>
    </rPh>
    <phoneticPr fontId="1"/>
  </si>
  <si>
    <t>4・5・12・14</t>
    <phoneticPr fontId="1"/>
  </si>
  <si>
    <t>ブランクの項目がないか</t>
    <rPh sb="5" eb="7">
      <t>コウモク</t>
    </rPh>
    <phoneticPr fontId="1"/>
  </si>
  <si>
    <t>ブランクがあるデータについてリスト出力すること</t>
    <rPh sb="17" eb="19">
      <t>シュツリョク</t>
    </rPh>
    <phoneticPr fontId="1"/>
  </si>
  <si>
    <t>eLTAX給報必要項目リスト</t>
    <rPh sb="5" eb="6">
      <t>キュウ</t>
    </rPh>
    <rPh sb="6" eb="7">
      <t>ホウ</t>
    </rPh>
    <rPh sb="7" eb="9">
      <t>ヒツヨウ</t>
    </rPh>
    <rPh sb="9" eb="11">
      <t>コウモク</t>
    </rPh>
    <phoneticPr fontId="1"/>
  </si>
  <si>
    <t>項目に「0」、「1」又はブランク以外の数値が入力されていないか</t>
    <rPh sb="0" eb="2">
      <t>コウモク</t>
    </rPh>
    <rPh sb="10" eb="11">
      <t>マタ</t>
    </rPh>
    <rPh sb="16" eb="18">
      <t>イガイ</t>
    </rPh>
    <rPh sb="19" eb="21">
      <t>スウチ</t>
    </rPh>
    <rPh sb="22" eb="24">
      <t>ニュウリョク</t>
    </rPh>
    <phoneticPr fontId="1"/>
  </si>
  <si>
    <t>「0」、「1」又はブランク以外の数値が入力されているものついてリスト出力すること</t>
    <rPh sb="34" eb="36">
      <t>シュツリョク</t>
    </rPh>
    <phoneticPr fontId="1"/>
  </si>
  <si>
    <t>eLTAX給報住控２回目リスト</t>
    <rPh sb="5" eb="6">
      <t>キュウ</t>
    </rPh>
    <rPh sb="6" eb="7">
      <t>ホウ</t>
    </rPh>
    <rPh sb="7" eb="8">
      <t>ジュウ</t>
    </rPh>
    <rPh sb="8" eb="9">
      <t>ヒカエ</t>
    </rPh>
    <rPh sb="10" eb="12">
      <t>カイメ</t>
    </rPh>
    <phoneticPr fontId="1"/>
  </si>
  <si>
    <t>74・75・81・82</t>
    <phoneticPr fontId="1"/>
  </si>
  <si>
    <t>74項目に「31」が入力され、かつ75項目に「05」、「5」以上の数値が入力されていないか。又は81項目に「31」が入力され、かつ82項目に「05」、「5」以上の数値が入力されていないか。
74項目に「01」、「1」が入力され、かつ75項目に「04」、「4」以下（0及び空白は含まない）の数値が入力されていないか。又は81項目に「01」、「1」が入力され、かつ82項目に「04」、「4」以下（0及び空白は含まない）の数値が入力されていないか。</t>
    <rPh sb="2" eb="4">
      <t>コウモク</t>
    </rPh>
    <rPh sb="10" eb="12">
      <t>ニュウリョク</t>
    </rPh>
    <rPh sb="19" eb="21">
      <t>コウモク</t>
    </rPh>
    <rPh sb="30" eb="32">
      <t>イジョウ</t>
    </rPh>
    <rPh sb="33" eb="35">
      <t>スウチ</t>
    </rPh>
    <rPh sb="36" eb="38">
      <t>ニュウリョク</t>
    </rPh>
    <rPh sb="128" eb="130">
      <t>イカ</t>
    </rPh>
    <rPh sb="133" eb="134">
      <t>オヨ</t>
    </rPh>
    <rPh sb="135" eb="137">
      <t>クウハク</t>
    </rPh>
    <rPh sb="138" eb="139">
      <t>フク</t>
    </rPh>
    <phoneticPr fontId="1"/>
  </si>
  <si>
    <t>(1)  No1、No2、No5、No6、No13について、対象リストがある場合は各リストを納品したのち、場合によっては熊本市の指示により修正又は削除すること。</t>
    <rPh sb="30" eb="32">
      <t>タイショウ</t>
    </rPh>
    <rPh sb="38" eb="40">
      <t>バアイ</t>
    </rPh>
    <rPh sb="41" eb="42">
      <t>カク</t>
    </rPh>
    <rPh sb="46" eb="48">
      <t>ノウヒン</t>
    </rPh>
    <rPh sb="53" eb="55">
      <t>バアイ</t>
    </rPh>
    <rPh sb="64" eb="66">
      <t>シジ</t>
    </rPh>
    <rPh sb="69" eb="71">
      <t>シュウセイ</t>
    </rPh>
    <rPh sb="71" eb="72">
      <t>マタ</t>
    </rPh>
    <rPh sb="73" eb="75">
      <t>サクジョ</t>
    </rPh>
    <phoneticPr fontId="1"/>
  </si>
  <si>
    <t>eLTAX給報整備要項2（指定番号付番）</t>
    <rPh sb="5" eb="6">
      <t>キュウ</t>
    </rPh>
    <rPh sb="6" eb="7">
      <t>ホウ</t>
    </rPh>
    <rPh sb="7" eb="9">
      <t>セイビ</t>
    </rPh>
    <rPh sb="9" eb="11">
      <t>ヨウコウ</t>
    </rPh>
    <rPh sb="13" eb="15">
      <t>シテイ</t>
    </rPh>
    <rPh sb="15" eb="17">
      <t>バンゴウ</t>
    </rPh>
    <rPh sb="17" eb="18">
      <t>フ</t>
    </rPh>
    <rPh sb="18" eb="19">
      <t>バン</t>
    </rPh>
    <phoneticPr fontId="1"/>
  </si>
  <si>
    <t>eLTAX給報指定番号ずれリスト</t>
    <rPh sb="5" eb="6">
      <t>キュウ</t>
    </rPh>
    <rPh sb="6" eb="7">
      <t>ホウ</t>
    </rPh>
    <rPh sb="7" eb="9">
      <t>シテイ</t>
    </rPh>
    <rPh sb="9" eb="11">
      <t>バンゴウ</t>
    </rPh>
    <phoneticPr fontId="1"/>
  </si>
  <si>
    <t>eLTAX給報指定番号未付番リスト</t>
    <rPh sb="5" eb="6">
      <t>キュウ</t>
    </rPh>
    <rPh sb="6" eb="7">
      <t>ホウ</t>
    </rPh>
    <rPh sb="7" eb="9">
      <t>シテイ</t>
    </rPh>
    <rPh sb="9" eb="11">
      <t>バンゴウ</t>
    </rPh>
    <rPh sb="11" eb="12">
      <t>ミ</t>
    </rPh>
    <rPh sb="12" eb="13">
      <t>フ</t>
    </rPh>
    <rPh sb="13" eb="14">
      <t>バン</t>
    </rPh>
    <phoneticPr fontId="1"/>
  </si>
  <si>
    <t>(1)  No1、No2について、対象リストがある場合は各リストを納品したのち、熊本市の指示により修正すること。</t>
    <rPh sb="17" eb="19">
      <t>タイショウ</t>
    </rPh>
    <rPh sb="25" eb="27">
      <t>バアイ</t>
    </rPh>
    <rPh sb="28" eb="29">
      <t>カク</t>
    </rPh>
    <rPh sb="33" eb="35">
      <t>ノウヒン</t>
    </rPh>
    <rPh sb="44" eb="46">
      <t>シジ</t>
    </rPh>
    <rPh sb="49" eb="51">
      <t>シュウセイ</t>
    </rPh>
    <phoneticPr fontId="1"/>
  </si>
  <si>
    <t>eLTAX給報整備要項3（普徴チェック）</t>
    <rPh sb="5" eb="6">
      <t>キュウ</t>
    </rPh>
    <rPh sb="6" eb="7">
      <t>ホウ</t>
    </rPh>
    <rPh sb="7" eb="9">
      <t>セイビ</t>
    </rPh>
    <rPh sb="9" eb="11">
      <t>ヨウコウ</t>
    </rPh>
    <rPh sb="13" eb="14">
      <t>フ</t>
    </rPh>
    <rPh sb="14" eb="15">
      <t>チョウ</t>
    </rPh>
    <phoneticPr fontId="1"/>
  </si>
  <si>
    <t>60・86・134・135</t>
    <phoneticPr fontId="1"/>
  </si>
  <si>
    <t>eLTAX給報略号なしリスト</t>
    <rPh sb="5" eb="6">
      <t>キュウ</t>
    </rPh>
    <rPh sb="6" eb="7">
      <t>ホウ</t>
    </rPh>
    <rPh sb="7" eb="9">
      <t>リャクゴウ</t>
    </rPh>
    <phoneticPr fontId="1"/>
  </si>
  <si>
    <t>左記の対象データについてリスト出力すること。場合によっては熊本市の指示により修正すること。</t>
    <rPh sb="0" eb="2">
      <t>サキ</t>
    </rPh>
    <rPh sb="3" eb="5">
      <t>タイショウ</t>
    </rPh>
    <rPh sb="15" eb="17">
      <t>シュツリョク</t>
    </rPh>
    <phoneticPr fontId="1"/>
  </si>
  <si>
    <t>eLTAX給報略号ありリスト</t>
    <rPh sb="5" eb="6">
      <t>キュウ</t>
    </rPh>
    <rPh sb="6" eb="7">
      <t>ホウ</t>
    </rPh>
    <rPh sb="7" eb="9">
      <t>リャクゴウ</t>
    </rPh>
    <phoneticPr fontId="1"/>
  </si>
  <si>
    <t>86・134</t>
    <phoneticPr fontId="1"/>
  </si>
  <si>
    <t>普通徴収項目「1」（134項目）が入力されていないものの中で、摘要欄（86項目）にA～Eのアルファベット又は下記の文字（※1）が含まれているデータがあるか。</t>
    <rPh sb="14" eb="15">
      <t>モク</t>
    </rPh>
    <rPh sb="38" eb="39">
      <t>モク</t>
    </rPh>
    <rPh sb="52" eb="53">
      <t>マタ</t>
    </rPh>
    <phoneticPr fontId="1"/>
  </si>
  <si>
    <t>左記の対象データについてリスト出力すること。場合によっては熊本市の指示により修正すること。なお、このリスト出力作業は整備要項3のNo1、No2の後に行う。</t>
    <rPh sb="0" eb="2">
      <t>サキ</t>
    </rPh>
    <rPh sb="3" eb="5">
      <t>タイショウ</t>
    </rPh>
    <rPh sb="15" eb="17">
      <t>シュツリョク</t>
    </rPh>
    <rPh sb="53" eb="57">
      <t>シュツリョクサギョウ</t>
    </rPh>
    <rPh sb="58" eb="62">
      <t>セイビヨウコウ</t>
    </rPh>
    <rPh sb="72" eb="73">
      <t>アト</t>
    </rPh>
    <rPh sb="74" eb="75">
      <t>オコナ</t>
    </rPh>
    <phoneticPr fontId="1"/>
  </si>
  <si>
    <t>eLTAX給報普徴確認リスト</t>
    <rPh sb="7" eb="8">
      <t>フ</t>
    </rPh>
    <rPh sb="8" eb="9">
      <t>チョウ</t>
    </rPh>
    <rPh sb="9" eb="11">
      <t>カクニン</t>
    </rPh>
    <phoneticPr fontId="1"/>
  </si>
  <si>
    <t>eLTAX給報</t>
    <rPh sb="5" eb="6">
      <t>キュウ</t>
    </rPh>
    <rPh sb="6" eb="7">
      <t>ホウ</t>
    </rPh>
    <phoneticPr fontId="1"/>
  </si>
  <si>
    <t>MT給報</t>
    <rPh sb="2" eb="3">
      <t>キュウ</t>
    </rPh>
    <rPh sb="3" eb="4">
      <t>ホウ</t>
    </rPh>
    <phoneticPr fontId="1"/>
  </si>
  <si>
    <t>eLTAX年報</t>
    <rPh sb="5" eb="6">
      <t>トシ</t>
    </rPh>
    <rPh sb="6" eb="7">
      <t>ホウ</t>
    </rPh>
    <phoneticPr fontId="1"/>
  </si>
  <si>
    <t>引き渡し</t>
    <rPh sb="0" eb="1">
      <t>ヒ</t>
    </rPh>
    <rPh sb="2" eb="3">
      <t>ワタ</t>
    </rPh>
    <phoneticPr fontId="1"/>
  </si>
  <si>
    <t>納品</t>
    <rPh sb="0" eb="2">
      <t>ノウヒン</t>
    </rPh>
    <phoneticPr fontId="1"/>
  </si>
  <si>
    <t>日付</t>
    <rPh sb="0" eb="2">
      <t>ヒヅケ</t>
    </rPh>
    <phoneticPr fontId="1"/>
  </si>
  <si>
    <t>事業所数</t>
    <rPh sb="0" eb="3">
      <t>ジギョウショ</t>
    </rPh>
    <rPh sb="3" eb="4">
      <t>スウ</t>
    </rPh>
    <phoneticPr fontId="1"/>
  </si>
  <si>
    <t>リスト納品</t>
    <rPh sb="3" eb="5">
      <t>ノウヒン</t>
    </rPh>
    <phoneticPr fontId="1"/>
  </si>
  <si>
    <t>リスト納品予備日</t>
    <rPh sb="4" eb="6">
      <t>ノウヒンヨビビ</t>
    </rPh>
    <phoneticPr fontId="1"/>
  </si>
  <si>
    <t>修正指示</t>
    <rPh sb="0" eb="2">
      <t>シュウセイ</t>
    </rPh>
    <rPh sb="2" eb="4">
      <t>シジ</t>
    </rPh>
    <phoneticPr fontId="1"/>
  </si>
  <si>
    <t>修正指示
予備日</t>
    <rPh sb="0" eb="2">
      <t>シュウセイ</t>
    </rPh>
    <rPh sb="2" eb="4">
      <t>シジ</t>
    </rPh>
    <rPh sb="5" eb="8">
      <t>ヨビビ</t>
    </rPh>
    <phoneticPr fontId="1"/>
  </si>
  <si>
    <t>最終納品①</t>
    <rPh sb="0" eb="2">
      <t>サイシュウ</t>
    </rPh>
    <rPh sb="2" eb="4">
      <t>ノウヒン</t>
    </rPh>
    <phoneticPr fontId="1"/>
  </si>
  <si>
    <t>最終納品①
予備日</t>
    <rPh sb="0" eb="2">
      <t>サイシュウ</t>
    </rPh>
    <rPh sb="2" eb="4">
      <t>ノウヒン</t>
    </rPh>
    <rPh sb="6" eb="9">
      <t>ヨビビ</t>
    </rPh>
    <phoneticPr fontId="1"/>
  </si>
  <si>
    <t>最終納品②</t>
    <rPh sb="0" eb="2">
      <t>サイシュウ</t>
    </rPh>
    <rPh sb="2" eb="4">
      <t>ノウヒン</t>
    </rPh>
    <phoneticPr fontId="1"/>
  </si>
  <si>
    <t>最終納品③</t>
    <rPh sb="0" eb="2">
      <t>サイシュウ</t>
    </rPh>
    <rPh sb="2" eb="4">
      <t>ノウヒン</t>
    </rPh>
    <phoneticPr fontId="1"/>
  </si>
  <si>
    <t>合計</t>
    <rPh sb="0" eb="2">
      <t>ゴウケイ</t>
    </rPh>
    <phoneticPr fontId="1"/>
  </si>
  <si>
    <t>エラーリスト名</t>
    <rPh sb="6" eb="7">
      <t>メイ</t>
    </rPh>
    <phoneticPr fontId="1"/>
  </si>
  <si>
    <t>エラーデータ件数</t>
    <rPh sb="6" eb="8">
      <t>ケンスウ</t>
    </rPh>
    <phoneticPr fontId="1"/>
  </si>
  <si>
    <t>修正データ件数</t>
    <rPh sb="0" eb="2">
      <t>シュウセイ</t>
    </rPh>
    <rPh sb="5" eb="7">
      <t>ケンスウ</t>
    </rPh>
    <phoneticPr fontId="1"/>
  </si>
  <si>
    <t>引渡簿</t>
    <rPh sb="0" eb="2">
      <t>ヒキワタ</t>
    </rPh>
    <rPh sb="2" eb="3">
      <t>ボ</t>
    </rPh>
    <phoneticPr fontId="1"/>
  </si>
  <si>
    <t>eLTAX給報種類リスト</t>
    <rPh sb="5" eb="6">
      <t>キュウ</t>
    </rPh>
    <rPh sb="6" eb="7">
      <t>ホウ</t>
    </rPh>
    <rPh sb="7" eb="9">
      <t>シュルイ</t>
    </rPh>
    <phoneticPr fontId="1"/>
  </si>
  <si>
    <t>ＭＴ給報項目ずれリスト</t>
    <rPh sb="2" eb="3">
      <t>キュウ</t>
    </rPh>
    <rPh sb="3" eb="4">
      <t>ホウ</t>
    </rPh>
    <rPh sb="4" eb="6">
      <t>コウモク</t>
    </rPh>
    <phoneticPr fontId="1"/>
  </si>
  <si>
    <t>ＭＴ給報種類リスト</t>
    <rPh sb="2" eb="3">
      <t>キュウ</t>
    </rPh>
    <rPh sb="3" eb="4">
      <t>ホウ</t>
    </rPh>
    <rPh sb="4" eb="5">
      <t>タネ</t>
    </rPh>
    <rPh sb="5" eb="6">
      <t>ルイ</t>
    </rPh>
    <phoneticPr fontId="1"/>
  </si>
  <si>
    <t>ＭＴ給報年分相違リスト</t>
    <rPh sb="2" eb="3">
      <t>キュウ</t>
    </rPh>
    <rPh sb="3" eb="4">
      <t>ホウ</t>
    </rPh>
    <rPh sb="4" eb="6">
      <t>ネンブン</t>
    </rPh>
    <rPh sb="6" eb="8">
      <t>ソウイ</t>
    </rPh>
    <phoneticPr fontId="1"/>
  </si>
  <si>
    <t>ＭＴ給報文字数オーバーリスト</t>
    <rPh sb="2" eb="3">
      <t>キュウ</t>
    </rPh>
    <rPh sb="3" eb="4">
      <t>ホウ</t>
    </rPh>
    <rPh sb="4" eb="7">
      <t>モジスウ</t>
    </rPh>
    <phoneticPr fontId="1"/>
  </si>
  <si>
    <t>ＭＴ給報指定番号未付番リスト</t>
    <rPh sb="2" eb="3">
      <t>キュウ</t>
    </rPh>
    <rPh sb="3" eb="4">
      <t>ホウ</t>
    </rPh>
    <rPh sb="4" eb="6">
      <t>シテイ</t>
    </rPh>
    <rPh sb="6" eb="8">
      <t>バンゴウ</t>
    </rPh>
    <rPh sb="8" eb="9">
      <t>ミ</t>
    </rPh>
    <rPh sb="9" eb="10">
      <t>フ</t>
    </rPh>
    <rPh sb="10" eb="11">
      <t>バン</t>
    </rPh>
    <phoneticPr fontId="1"/>
  </si>
  <si>
    <t>ＭＴ給報指定番号不一致リスト</t>
    <rPh sb="4" eb="6">
      <t>シテイ</t>
    </rPh>
    <rPh sb="6" eb="8">
      <t>バンゴウ</t>
    </rPh>
    <rPh sb="8" eb="11">
      <t>フイッチ</t>
    </rPh>
    <phoneticPr fontId="1"/>
  </si>
  <si>
    <t>ＭＴ給報略号なしリスト</t>
    <rPh sb="4" eb="6">
      <t>リャクゴウ</t>
    </rPh>
    <phoneticPr fontId="1"/>
  </si>
  <si>
    <t>ＭＴ給報略号ありリスト</t>
    <rPh sb="4" eb="6">
      <t>リャクゴウ</t>
    </rPh>
    <phoneticPr fontId="1"/>
  </si>
  <si>
    <t>eLTAX年報項目ずれリスト</t>
    <rPh sb="5" eb="6">
      <t>ネン</t>
    </rPh>
    <rPh sb="6" eb="7">
      <t>ホウ</t>
    </rPh>
    <rPh sb="7" eb="9">
      <t>コウモク</t>
    </rPh>
    <phoneticPr fontId="1"/>
  </si>
  <si>
    <t>eLTAX年報種類リスト</t>
    <rPh sb="5" eb="6">
      <t>ネン</t>
    </rPh>
    <rPh sb="6" eb="7">
      <t>ホウ</t>
    </rPh>
    <rPh sb="7" eb="8">
      <t>タネ</t>
    </rPh>
    <rPh sb="8" eb="9">
      <t>ルイ</t>
    </rPh>
    <phoneticPr fontId="1"/>
  </si>
  <si>
    <t>eLTAX年報訂正取消リスト</t>
    <rPh sb="5" eb="7">
      <t>ネンポウ</t>
    </rPh>
    <rPh sb="7" eb="9">
      <t>テイセイ</t>
    </rPh>
    <rPh sb="9" eb="10">
      <t>ト</t>
    </rPh>
    <rPh sb="10" eb="11">
      <t>ケ</t>
    </rPh>
    <phoneticPr fontId="1"/>
  </si>
  <si>
    <t>eLTAX年報過年リスト</t>
    <rPh sb="5" eb="8">
      <t>ネンポウカ</t>
    </rPh>
    <rPh sb="8" eb="9">
      <t>ドシ</t>
    </rPh>
    <phoneticPr fontId="1"/>
  </si>
  <si>
    <t>eLTAX年報文字数オーバーリスト</t>
    <rPh sb="5" eb="6">
      <t>ネン</t>
    </rPh>
    <rPh sb="6" eb="7">
      <t>ホウ</t>
    </rPh>
    <rPh sb="7" eb="10">
      <t>モジスウ</t>
    </rPh>
    <phoneticPr fontId="1"/>
  </si>
  <si>
    <t>ＭＴ給報整備要項1（データ整備）</t>
    <phoneticPr fontId="1"/>
  </si>
  <si>
    <t>項目ずれがあるデータについてリスト出力し、熊本市の指示により修正または削除すること。また、ダブルクウォーテションや制御文字により項目がずれている場合は、これらを削除し項目ずれを解消すること。</t>
    <rPh sb="0" eb="2">
      <t>コウモク</t>
    </rPh>
    <rPh sb="17" eb="19">
      <t>シュツリョク</t>
    </rPh>
    <rPh sb="25" eb="27">
      <t>シジ</t>
    </rPh>
    <rPh sb="30" eb="32">
      <t>シュウセイ</t>
    </rPh>
    <rPh sb="35" eb="37">
      <t>サクジョ</t>
    </rPh>
    <phoneticPr fontId="1"/>
  </si>
  <si>
    <t>項目に「315」以外の数値、文字が入力されていないか。</t>
    <rPh sb="0" eb="2">
      <t>コウモク</t>
    </rPh>
    <rPh sb="8" eb="10">
      <t>イガイ</t>
    </rPh>
    <rPh sb="11" eb="13">
      <t>スウチ</t>
    </rPh>
    <rPh sb="14" eb="16">
      <t>モジ</t>
    </rPh>
    <rPh sb="17" eb="19">
      <t>ニュウリョク</t>
    </rPh>
    <phoneticPr fontId="1"/>
  </si>
  <si>
    <t>半角文字で指定している項目に全角文字で入力されていないか。また、半角数値項目欄について間に空白(△)が入っていないか。（例：数値項目に△12345△は○、12△345は×）</t>
    <rPh sb="11" eb="13">
      <t>コウモク</t>
    </rPh>
    <phoneticPr fontId="1"/>
  </si>
  <si>
    <t>全角文字を半角文字に変換すること。また半角数値項目について間に空白がある場合は削除すること。</t>
    <phoneticPr fontId="1"/>
  </si>
  <si>
    <t>項目に「元」の入力がされていないか。</t>
    <phoneticPr fontId="1"/>
  </si>
  <si>
    <t>項目の氏名(姓と名の間）にスペースが2以上入力されていないか。</t>
    <rPh sb="0" eb="2">
      <t>コウモク</t>
    </rPh>
    <rPh sb="6" eb="7">
      <t>セイ</t>
    </rPh>
    <rPh sb="8" eb="9">
      <t>ナ</t>
    </rPh>
    <rPh sb="10" eb="11">
      <t>アイダ</t>
    </rPh>
    <phoneticPr fontId="1"/>
  </si>
  <si>
    <t>全項目</t>
    <rPh sb="0" eb="1">
      <t>ゼン</t>
    </rPh>
    <rPh sb="1" eb="3">
      <t>コウモク</t>
    </rPh>
    <phoneticPr fontId="1"/>
  </si>
  <si>
    <t>ＭＴ給報整備要項2（指定番号付番）</t>
    <rPh sb="2" eb="3">
      <t>キュウ</t>
    </rPh>
    <rPh sb="3" eb="4">
      <t>ホウ</t>
    </rPh>
    <rPh sb="4" eb="6">
      <t>セイビ</t>
    </rPh>
    <rPh sb="6" eb="8">
      <t>ヨウコウ</t>
    </rPh>
    <rPh sb="10" eb="12">
      <t>シテイ</t>
    </rPh>
    <rPh sb="12" eb="14">
      <t>バンゴウ</t>
    </rPh>
    <rPh sb="14" eb="15">
      <t>フ</t>
    </rPh>
    <rPh sb="15" eb="16">
      <t>バン</t>
    </rPh>
    <phoneticPr fontId="1"/>
  </si>
  <si>
    <t>指定番号欄が空白のものがないか。</t>
    <rPh sb="0" eb="2">
      <t>シテイ</t>
    </rPh>
    <rPh sb="2" eb="4">
      <t>バンゴウ</t>
    </rPh>
    <rPh sb="4" eb="5">
      <t>ラン</t>
    </rPh>
    <rPh sb="6" eb="8">
      <t>クウハク</t>
    </rPh>
    <phoneticPr fontId="1"/>
  </si>
  <si>
    <t>指定番号が空白のデータについて、熊本市から渡す「ＭＴ給報引渡簿」に記載している指定番号を付番する。また、そのデータについてリスト出力すること。</t>
    <rPh sb="0" eb="2">
      <t>シテイ</t>
    </rPh>
    <rPh sb="2" eb="4">
      <t>バンゴウ</t>
    </rPh>
    <rPh sb="5" eb="7">
      <t>クウハク</t>
    </rPh>
    <rPh sb="16" eb="17">
      <t>クマ</t>
    </rPh>
    <rPh sb="17" eb="19">
      <t>モトシ</t>
    </rPh>
    <rPh sb="21" eb="22">
      <t>ワタ</t>
    </rPh>
    <rPh sb="26" eb="27">
      <t>キュウ</t>
    </rPh>
    <rPh sb="27" eb="28">
      <t>ホウ</t>
    </rPh>
    <rPh sb="28" eb="29">
      <t>ヒ</t>
    </rPh>
    <rPh sb="29" eb="30">
      <t>ワタ</t>
    </rPh>
    <rPh sb="30" eb="31">
      <t>ボ</t>
    </rPh>
    <rPh sb="33" eb="35">
      <t>キサイ</t>
    </rPh>
    <rPh sb="39" eb="41">
      <t>シテイ</t>
    </rPh>
    <rPh sb="41" eb="43">
      <t>バンゴウ</t>
    </rPh>
    <rPh sb="44" eb="45">
      <t>フ</t>
    </rPh>
    <rPh sb="45" eb="46">
      <t>バン</t>
    </rPh>
    <rPh sb="64" eb="66">
      <t>シュツリョク</t>
    </rPh>
    <phoneticPr fontId="1"/>
  </si>
  <si>
    <t>対象データについてリスト出力し、熊本市の指示により修正すること。</t>
    <rPh sb="0" eb="2">
      <t>タイショウ</t>
    </rPh>
    <rPh sb="12" eb="14">
      <t>シュツリョク</t>
    </rPh>
    <rPh sb="20" eb="22">
      <t>シジ</t>
    </rPh>
    <rPh sb="25" eb="27">
      <t>シュウセイ</t>
    </rPh>
    <phoneticPr fontId="1"/>
  </si>
  <si>
    <t>ＭＴ給報整備要項3（普徴チェック）</t>
    <rPh sb="2" eb="3">
      <t>キュウ</t>
    </rPh>
    <rPh sb="3" eb="4">
      <t>ホウ</t>
    </rPh>
    <rPh sb="4" eb="6">
      <t>セイビ</t>
    </rPh>
    <rPh sb="6" eb="8">
      <t>ヨウコウ</t>
    </rPh>
    <rPh sb="10" eb="11">
      <t>フ</t>
    </rPh>
    <rPh sb="11" eb="12">
      <t>チョウ</t>
    </rPh>
    <phoneticPr fontId="1"/>
  </si>
  <si>
    <t>左記の対象データについてリスト出力すること。場合によっては熊本市の指示により修正すること。なお、このリスト出力作業は整備要項3のNo1、No2の後に行う。</t>
    <rPh sb="0" eb="2">
      <t>サキ</t>
    </rPh>
    <rPh sb="3" eb="5">
      <t>タイショウ</t>
    </rPh>
    <rPh sb="15" eb="17">
      <t>シュツリョク</t>
    </rPh>
    <rPh sb="53" eb="57">
      <t>シュツリョクサギョウ</t>
    </rPh>
    <rPh sb="58" eb="62">
      <t>セイビヨウコウ</t>
    </rPh>
    <rPh sb="71" eb="72">
      <t>アト</t>
    </rPh>
    <rPh sb="73" eb="74">
      <t>オコナ</t>
    </rPh>
    <phoneticPr fontId="1"/>
  </si>
  <si>
    <t>ＭＴ給報普徴確認リスト</t>
    <rPh sb="4" eb="5">
      <t>フ</t>
    </rPh>
    <rPh sb="5" eb="6">
      <t>チョウ</t>
    </rPh>
    <rPh sb="6" eb="8">
      <t>カクニン</t>
    </rPh>
    <phoneticPr fontId="1"/>
  </si>
  <si>
    <t>eLTAX年報整備要項1（データ整備）</t>
    <phoneticPr fontId="1"/>
  </si>
  <si>
    <t>項目ずれがあるデータについてリスト出力し、熊本市の指示により修正または削除すること。また、ダブルクウォーテションや制御文字により項目がずれている場合はこれらを削除し項目ずれを解消すること。</t>
    <rPh sb="0" eb="2">
      <t>コウモク</t>
    </rPh>
    <rPh sb="17" eb="19">
      <t>シュツリョク</t>
    </rPh>
    <rPh sb="25" eb="27">
      <t>シジ</t>
    </rPh>
    <rPh sb="30" eb="32">
      <t>シュウセイ</t>
    </rPh>
    <rPh sb="35" eb="37">
      <t>サクジョ</t>
    </rPh>
    <phoneticPr fontId="1"/>
  </si>
  <si>
    <t>項目に「@331」以外の数値、文字が入力されていないか。</t>
    <rPh sb="0" eb="2">
      <t>コウモク</t>
    </rPh>
    <rPh sb="9" eb="11">
      <t>イガイ</t>
    </rPh>
    <rPh sb="12" eb="14">
      <t>スウチ</t>
    </rPh>
    <rPh sb="15" eb="17">
      <t>モジ</t>
    </rPh>
    <rPh sb="18" eb="19">
      <t>ハイ</t>
    </rPh>
    <rPh sb="19" eb="20">
      <t>リョク</t>
    </rPh>
    <phoneticPr fontId="1"/>
  </si>
  <si>
    <t>全角文字で指定している項目が半角文字で入力されていないか。</t>
    <rPh sb="11" eb="13">
      <t>コウモク</t>
    </rPh>
    <phoneticPr fontId="1"/>
  </si>
  <si>
    <t>半角文字を全角文字に変換すること。</t>
    <phoneticPr fontId="1"/>
  </si>
  <si>
    <t>半角文字で指定している項目が全角文字で入力されていないか。また、半角数値項目欄について間に空白(△)が入っていないか。（例：数値項目に△12345△は○、12△345は×）</t>
    <rPh sb="11" eb="13">
      <t>コウモク</t>
    </rPh>
    <phoneticPr fontId="1"/>
  </si>
  <si>
    <t>項目の摘要欄に連続した2以上のスペースがないか。</t>
    <rPh sb="0" eb="2">
      <t>コウモク</t>
    </rPh>
    <rPh sb="3" eb="5">
      <t>テキヨウ</t>
    </rPh>
    <rPh sb="5" eb="6">
      <t>ラン</t>
    </rPh>
    <rPh sb="7" eb="9">
      <t>レンゾク</t>
    </rPh>
    <rPh sb="12" eb="14">
      <t>イジョウ</t>
    </rPh>
    <phoneticPr fontId="1"/>
  </si>
  <si>
    <t>項目の氏名(姓と名の間）に2以上スペースが入力されていないか。</t>
    <rPh sb="0" eb="2">
      <t>コウモク</t>
    </rPh>
    <rPh sb="6" eb="7">
      <t>セイ</t>
    </rPh>
    <rPh sb="8" eb="9">
      <t>ナ</t>
    </rPh>
    <rPh sb="10" eb="11">
      <t>アイダ</t>
    </rPh>
    <phoneticPr fontId="1"/>
  </si>
  <si>
    <t>文字数オーバーのデータについてリスト出力し、熊本市の指示にしたがって修正すること。なお、このリスト出力作業はNo5、No8の作業後に行うこと。</t>
    <rPh sb="0" eb="3">
      <t>モジスウ</t>
    </rPh>
    <rPh sb="18" eb="20">
      <t>シュツリョク</t>
    </rPh>
    <rPh sb="26" eb="28">
      <t>シジ</t>
    </rPh>
    <rPh sb="34" eb="36">
      <t>シュウセイ</t>
    </rPh>
    <rPh sb="49" eb="51">
      <t>シュツリョク</t>
    </rPh>
    <rPh sb="51" eb="53">
      <t>サギョウ</t>
    </rPh>
    <rPh sb="62" eb="64">
      <t>サギョウ</t>
    </rPh>
    <rPh sb="64" eb="65">
      <t>ゴ</t>
    </rPh>
    <rPh sb="66" eb="67">
      <t>オコナ</t>
    </rPh>
    <phoneticPr fontId="1"/>
  </si>
  <si>
    <t>(2)  No5について、対象リストがある場合はリストを納品したのち、該当データについて削除すること。</t>
    <rPh sb="13" eb="15">
      <t>タイショウ</t>
    </rPh>
    <rPh sb="21" eb="23">
      <t>バアイ</t>
    </rPh>
    <rPh sb="28" eb="30">
      <t>ノウヒン</t>
    </rPh>
    <rPh sb="35" eb="37">
      <t>ガイトウ</t>
    </rPh>
    <rPh sb="44" eb="46">
      <t>サクジョ</t>
    </rPh>
    <phoneticPr fontId="1"/>
  </si>
  <si>
    <t>データの意味</t>
    <rPh sb="4" eb="6">
      <t>イミ</t>
    </rPh>
    <phoneticPr fontId="11"/>
  </si>
  <si>
    <t>コードID</t>
    <phoneticPr fontId="11"/>
  </si>
  <si>
    <t>「315」を記録する。</t>
    <phoneticPr fontId="11"/>
  </si>
  <si>
    <t>315であること。</t>
    <phoneticPr fontId="11"/>
  </si>
  <si>
    <t>税務署から連絡されている「整理番号１（10桁の数字）」を記録する。</t>
    <phoneticPr fontId="11"/>
  </si>
  <si>
    <t>税務署に連絡した本店及び支店等の各提出義務者を区分する番号（一連番号、支店番号等）を記録する。</t>
    <phoneticPr fontId="11"/>
  </si>
  <si>
    <t>提出義務者の住所（居所）又は所在地</t>
  </si>
  <si>
    <t>提出義務者の住所（居所）又は所在地を記録する。</t>
    <phoneticPr fontId="11"/>
  </si>
  <si>
    <t>税務署から連絡されている「整理番号２（13桁の数字）」を記録する。</t>
    <phoneticPr fontId="11"/>
  </si>
  <si>
    <t>提出者の住所（居所）又は所在地</t>
  </si>
  <si>
    <t>訂正表示</t>
    <rPh sb="0" eb="2">
      <t>テイセイ</t>
    </rPh>
    <rPh sb="2" eb="4">
      <t>ヒョウジ</t>
    </rPh>
    <phoneticPr fontId="11"/>
  </si>
  <si>
    <t>CC1110</t>
    <phoneticPr fontId="11"/>
  </si>
  <si>
    <r>
      <t>支払の確定した年を和暦で記録する。なお、元年～9年については、前ゼロを付加して「01」～「09」と記録する。</t>
    </r>
    <r>
      <rPr>
        <strike/>
        <sz val="9"/>
        <rFont val="ＭＳ 明朝"/>
        <family val="1"/>
        <charset val="128"/>
      </rPr>
      <t xml:space="preserve">
</t>
    </r>
    <r>
      <rPr>
        <sz val="9"/>
        <rFont val="ＭＳ 明朝"/>
        <family val="1"/>
        <charset val="128"/>
      </rPr>
      <t xml:space="preserve">
※「02」以上の数値であること
</t>
    </r>
    <rPh sb="0" eb="2">
      <t>シハライ</t>
    </rPh>
    <rPh sb="7" eb="8">
      <t>ネン</t>
    </rPh>
    <rPh sb="9" eb="11">
      <t>ワレキ</t>
    </rPh>
    <rPh sb="12" eb="14">
      <t>キロク</t>
    </rPh>
    <rPh sb="20" eb="22">
      <t>ガンネン</t>
    </rPh>
    <rPh sb="24" eb="25">
      <t>ネン</t>
    </rPh>
    <rPh sb="31" eb="32">
      <t>マエ</t>
    </rPh>
    <rPh sb="35" eb="37">
      <t>フカ</t>
    </rPh>
    <rPh sb="49" eb="51">
      <t>キロク</t>
    </rPh>
    <phoneticPr fontId="11"/>
  </si>
  <si>
    <t>01～99の範囲内であること。</t>
    <phoneticPr fontId="11"/>
  </si>
  <si>
    <t>0以上であること。</t>
    <phoneticPr fontId="11"/>
  </si>
  <si>
    <t>書面による場合の記載に準じて記録する。
1．主たる給与等における、控除対象配偶者（年末調整の適用を受けていない場合には、源泉控除対象配偶者）の有無
　●控除対象配偶者（年末調整の適用を受けていない場合には、源泉控除対象配偶者）を有する場合：「1」
　●控除対象配偶者（年末調整の適用を受けていない場合には、源泉控除対象配偶者）を有していない場合：「2」
2．従たる給与等における、源泉控除対象配偶者の有無
　●源泉控除対象配偶者を有する場合：「3」
　●源泉控除対象配偶者を有していない場合：「4」</t>
    <phoneticPr fontId="11"/>
  </si>
  <si>
    <t>CC6290</t>
    <phoneticPr fontId="11"/>
  </si>
  <si>
    <t>1～4の範囲内であること。</t>
    <phoneticPr fontId="11"/>
  </si>
  <si>
    <t>配偶者（特別）控除の額</t>
    <rPh sb="0" eb="3">
      <t>ハイグウシャ</t>
    </rPh>
    <rPh sb="4" eb="6">
      <t>トクベツ</t>
    </rPh>
    <rPh sb="7" eb="9">
      <t>コウジョ</t>
    </rPh>
    <rPh sb="10" eb="11">
      <t>ガク</t>
    </rPh>
    <phoneticPr fontId="11"/>
  </si>
  <si>
    <r>
      <t>受給者の生年月日の元号、年、月及び日を記録する。この場合、元号については、昭和は「1」、大正は「2」、明治は「3」、平成は「4」、令和は「5」</t>
    </r>
    <r>
      <rPr>
        <sz val="9"/>
        <rFont val="ＭＳ 明朝"/>
        <family val="1"/>
        <charset val="128"/>
      </rPr>
      <t xml:space="preserve">を記録し、また「年」、「月」及び「日」については、それぞれ別項目で2桁を使用し、1桁の場合は前ゼロを付加して記録する。
(例)「令和元年9月30日 → 5,01,09,30」
</t>
    </r>
    <phoneticPr fontId="11"/>
  </si>
  <si>
    <t>1～5の範囲内であること。</t>
    <phoneticPr fontId="11"/>
  </si>
  <si>
    <t>01～12の範囲内であること。</t>
    <phoneticPr fontId="11"/>
  </si>
  <si>
    <t>01～31の範囲内であること。</t>
    <phoneticPr fontId="11"/>
  </si>
  <si>
    <r>
      <t>該当する場合には「1」、それ以外の場合には「0」を記録する。</t>
    </r>
    <r>
      <rPr>
        <strike/>
        <sz val="9"/>
        <rFont val="ＭＳ 明朝"/>
        <family val="1"/>
        <charset val="128"/>
      </rPr>
      <t xml:space="preserve">
</t>
    </r>
    <phoneticPr fontId="11"/>
  </si>
  <si>
    <t xml:space="preserve">記録しないでください。
</t>
    <rPh sb="0" eb="2">
      <t>キロク</t>
    </rPh>
    <phoneticPr fontId="11"/>
  </si>
  <si>
    <r>
      <t xml:space="preserve">該当する場合には「1」、それ以外の場合には「0」を記録する。
</t>
    </r>
    <r>
      <rPr>
        <strike/>
        <sz val="9"/>
        <color rgb="FFFF0000"/>
        <rFont val="ＭＳ 明朝"/>
        <family val="1"/>
        <charset val="128"/>
      </rPr>
      <t/>
    </r>
    <phoneticPr fontId="11"/>
  </si>
  <si>
    <t>0以上、2以下であること。</t>
    <phoneticPr fontId="11"/>
  </si>
  <si>
    <t>住所（居所）又は所在地</t>
  </si>
  <si>
    <t>国外住所表示</t>
    <rPh sb="0" eb="2">
      <t>コクガイ</t>
    </rPh>
    <rPh sb="2" eb="4">
      <t>ジュウショ</t>
    </rPh>
    <rPh sb="4" eb="6">
      <t>ヒョウジ</t>
    </rPh>
    <phoneticPr fontId="11"/>
  </si>
  <si>
    <t>氏名又は名称</t>
    <rPh sb="0" eb="2">
      <t>シメイ</t>
    </rPh>
    <rPh sb="2" eb="3">
      <t>マタ</t>
    </rPh>
    <rPh sb="4" eb="6">
      <t>メイショウ</t>
    </rPh>
    <phoneticPr fontId="11"/>
  </si>
  <si>
    <t>給与等の金額</t>
    <rPh sb="0" eb="2">
      <t>キュウヨ</t>
    </rPh>
    <rPh sb="2" eb="3">
      <t>トウ</t>
    </rPh>
    <rPh sb="4" eb="5">
      <t>キン</t>
    </rPh>
    <rPh sb="5" eb="6">
      <t>ガク</t>
    </rPh>
    <phoneticPr fontId="11"/>
  </si>
  <si>
    <t>徴収した額</t>
    <rPh sb="0" eb="2">
      <t>チョウシュウ</t>
    </rPh>
    <rPh sb="4" eb="5">
      <t>ガク</t>
    </rPh>
    <phoneticPr fontId="11"/>
  </si>
  <si>
    <t>控除した社会保険料の金額</t>
    <rPh sb="0" eb="2">
      <t>コウジョ</t>
    </rPh>
    <rPh sb="4" eb="6">
      <t>シャカイ</t>
    </rPh>
    <rPh sb="6" eb="9">
      <t>ホケンリョウ</t>
    </rPh>
    <rPh sb="10" eb="11">
      <t>キン</t>
    </rPh>
    <rPh sb="11" eb="12">
      <t>ガク</t>
    </rPh>
    <phoneticPr fontId="11"/>
  </si>
  <si>
    <t>住宅借入金等特別控除等適用家屋居住年月日（1回目）－年</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2" eb="24">
      <t>カイメ</t>
    </rPh>
    <rPh sb="26" eb="27">
      <t>ネン</t>
    </rPh>
    <phoneticPr fontId="11"/>
  </si>
  <si>
    <t>住宅借入金等特別控除等適用家屋居住年月日（1回目）－月</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ツキ</t>
    </rPh>
    <phoneticPr fontId="11"/>
  </si>
  <si>
    <t>住宅借入金等特別控除等適用家屋居住年月日（1回目）－日</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ニチ</t>
    </rPh>
    <phoneticPr fontId="11"/>
  </si>
  <si>
    <t>住宅借入金等特別控除区分（1回目）</t>
    <rPh sb="0" eb="2">
      <t>ジュウタク</t>
    </rPh>
    <rPh sb="2" eb="4">
      <t>カリイレ</t>
    </rPh>
    <rPh sb="4" eb="5">
      <t>キン</t>
    </rPh>
    <rPh sb="5" eb="6">
      <t>トウ</t>
    </rPh>
    <rPh sb="6" eb="8">
      <t>トクベツ</t>
    </rPh>
    <rPh sb="8" eb="10">
      <t>コウジョ</t>
    </rPh>
    <rPh sb="10" eb="12">
      <t>クブン</t>
    </rPh>
    <rPh sb="14" eb="16">
      <t>カイメ</t>
    </rPh>
    <phoneticPr fontId="11"/>
  </si>
  <si>
    <t xml:space="preserve">住宅の新築・購入又は増改築の区分により、次の番号を記録する。
租税特別措置法第41条第1項又は第6項に規定する住宅借入金等を有する場合の特別控除は「01」、同法同条第10項に規定する住宅借入金等を有する場合の特別控除は「02」、同法第41条の3の2第1項又は第5項に規定する特定増改築に係る特別控除は「03」、東日本大震災の被災者の家屋の再取得の場合の特別控除は「04」を記録する。
ただし、租税特別措置法第41条第5項又は同法第41条の3の2第18項に規定する特定取得に該当する場合で、同法第41条第1項又は第6項に規定する住宅借入金等を有する場合の特別控除は「11」、同法同条第10項に規定する住宅借入金等を有する場合の特別控除は「12」、同法第41条の3の2第1項、第5項又は第8項に規定する特定増改築に係る特別控除は「13」、同法第41条第14項に規定する特別特定取得に該当する場合（新型コロナウイルス感染症等の影響に対応するための国税関係法律の臨時特例に関する法律第6条第5項に規定する特例取得に該当する場合及び同法第6条の2第2項に規定する特別特例取得に該当する場合を含む。）で、同法同条第13項に規定する住宅借入金等を有する場合の特別控除は「21」、同法同条第16項に規定する住宅借入金等を有する場合の特別控除は「22」、東日本大震災の被災者の家屋の再取得の場合の特別控除は「24」を記録する。
また、新型コロナウイルス感染症等の影響に対応するための国税関係法律の臨時特例に関する法律第6条の2に規定する特例特別特例取得に該当する場合で、租税特別措置法第41条第1項又は第6項に規定する住宅借入金等を有する場合の特別控除は「31」、同法同条第10項に規定する住宅借入金等を有する場合の特別控除は「32」、東日本大震災の被災者の家屋の再取得の場合の特別控除は「34」を記録する。
なお、複数の所得税における住借控除の適用を受ける場合は、1回目の所得税における住借控除の適用について記録する。
</t>
    <rPh sb="339" eb="340">
      <t>マタ</t>
    </rPh>
    <rPh sb="341" eb="342">
      <t>ダイ</t>
    </rPh>
    <rPh sb="343" eb="344">
      <t>コウ</t>
    </rPh>
    <phoneticPr fontId="11"/>
  </si>
  <si>
    <t>01～04又は11～13の範囲内、又は21、22、24、31、32、34のいずれかであること。</t>
    <phoneticPr fontId="11"/>
  </si>
  <si>
    <t>住宅借入金等の額（1回目）</t>
    <rPh sb="0" eb="2">
      <t>ジュウタク</t>
    </rPh>
    <rPh sb="2" eb="4">
      <t>カリイレ</t>
    </rPh>
    <rPh sb="4" eb="5">
      <t>キン</t>
    </rPh>
    <rPh sb="5" eb="6">
      <t>トウ</t>
    </rPh>
    <rPh sb="7" eb="8">
      <t>ガク</t>
    </rPh>
    <phoneticPr fontId="11"/>
  </si>
  <si>
    <t xml:space="preserve">租税特別措置法第41条の3の2第1項、第5項又は第8項に規定にする増改築等住宅借入金等の金額を記録する。
また、住宅の購入・増改築等で、複数の所得税における住借控除の適用を受ける場合は、1回目の所得税における住借控除の適用について、租税特別措置法第41条第1項、第6項、第10項、第13項若しくは第16項又は同法第41条の3の2第1項、第5項若しくは第8項に規定する（特定増改築等）住宅借入金等の金額を記録する。
</t>
    <rPh sb="22" eb="23">
      <t>マタ</t>
    </rPh>
    <rPh sb="24" eb="25">
      <t>ダイ</t>
    </rPh>
    <rPh sb="26" eb="27">
      <t>コウ</t>
    </rPh>
    <rPh sb="135" eb="136">
      <t>ダイ</t>
    </rPh>
    <rPh sb="138" eb="139">
      <t>コウ</t>
    </rPh>
    <rPh sb="140" eb="141">
      <t>ダイ</t>
    </rPh>
    <rPh sb="143" eb="144">
      <t>コウ</t>
    </rPh>
    <rPh sb="168" eb="169">
      <t>ダイ</t>
    </rPh>
    <rPh sb="170" eb="171">
      <t>コウ</t>
    </rPh>
    <phoneticPr fontId="11"/>
  </si>
  <si>
    <t>住宅借入金等特別控除等適用家屋居住年月日（2回目）－年</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2" eb="24">
      <t>カイメ</t>
    </rPh>
    <rPh sb="26" eb="27">
      <t>ネン</t>
    </rPh>
    <phoneticPr fontId="11"/>
  </si>
  <si>
    <t xml:space="preserve">住宅の購入・増改築等で、複数の所得税における住借控除の適用を受ける場合は、2回目の所得税における住借控除の適用を受ける家屋への居住開始年月日を記録する。
　また、「年」、「月」及び「日」については、それぞれ別項目で2桁を使用し、1桁の場合は前ゼロを付加して記録する（「年」については和暦とする。）。
　(例)「令和2年10月1日 → 02,10,01」
</t>
    <phoneticPr fontId="11"/>
  </si>
  <si>
    <t>住宅借入金等特別控除等適用家屋居住年月日（2回目）－月</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ツキ</t>
    </rPh>
    <phoneticPr fontId="11"/>
  </si>
  <si>
    <t>住宅借入金等特別控除等適用家屋居住年月日（2回目）－日</t>
    <rPh sb="0" eb="2">
      <t>ジュウタク</t>
    </rPh>
    <rPh sb="2" eb="4">
      <t>カリイレ</t>
    </rPh>
    <rPh sb="4" eb="5">
      <t>キン</t>
    </rPh>
    <rPh sb="5" eb="6">
      <t>トウ</t>
    </rPh>
    <rPh sb="6" eb="8">
      <t>トクベツ</t>
    </rPh>
    <rPh sb="8" eb="10">
      <t>コウジョ</t>
    </rPh>
    <rPh sb="10" eb="11">
      <t>トウ</t>
    </rPh>
    <rPh sb="11" eb="13">
      <t>テキヨウ</t>
    </rPh>
    <rPh sb="13" eb="15">
      <t>カオク</t>
    </rPh>
    <rPh sb="15" eb="17">
      <t>キョジュウ</t>
    </rPh>
    <rPh sb="17" eb="20">
      <t>ネンガッピ</t>
    </rPh>
    <rPh sb="26" eb="27">
      <t>ニチ</t>
    </rPh>
    <phoneticPr fontId="11"/>
  </si>
  <si>
    <t>住宅借入金等特別控除区分（2回目）</t>
    <rPh sb="0" eb="2">
      <t>ジュウタク</t>
    </rPh>
    <rPh sb="2" eb="4">
      <t>カリイレ</t>
    </rPh>
    <rPh sb="4" eb="5">
      <t>キン</t>
    </rPh>
    <rPh sb="5" eb="6">
      <t>トウ</t>
    </rPh>
    <rPh sb="6" eb="8">
      <t>トクベツ</t>
    </rPh>
    <rPh sb="8" eb="10">
      <t>コウジョ</t>
    </rPh>
    <rPh sb="10" eb="12">
      <t>クブン</t>
    </rPh>
    <rPh sb="14" eb="16">
      <t>カイメ</t>
    </rPh>
    <phoneticPr fontId="11"/>
  </si>
  <si>
    <t xml:space="preserve">住宅の購入・増改築等で、複数の所得税における住借控除の適用を受ける場合は、2回目の所得税における住借控除の適用について、次の番号を記録する。
租税特別措置法第41条第1項又は第6項に規定する住宅借入金等を有する場合の特別控除は「01」、同法同条第10項に規定する住宅借入金等を有する場合の特別控除は「02」、同法第41条の3の2第1項又は第5項に規定する特定増改築に係る特別控除は「03」、東日本大震災の被災者の家屋の再取得の場合は「04」を記録する。
ただし、租税特別措置法第41条第5項又は同法第41条の3の2第18項に規定する特定取得に該当する場合で、同法第41条第1項又は第6項に規定する住宅借入金等を有する場合の特別控除は「11」、同法同条第10項に規定する住宅借入金等を有する場合の特別控除は「12」、同法第41条の3の2第1項、第5項又は第8項に規定する特定増改築に係る特別控除は「13」、同法第41条第14項に規定する特別特定取得に該当する場合（新型コロナウイルス感染症等の影響に対応するための国税関係法律の臨時特例に関する法律第6条第5項に規定する特例取得に該当する場合及び同法第6条の2第2項に規定する特別特例取得に該当する場合を含む。）で、同法同条第13項に規定する住宅借入金等を有する場合の特別控除は「21」、同法同条第16項に規定する住宅借入金等を有する場合の特別控除は「22」、東日本大震災の被災者の家屋の再取得の場合の特別控除は「24」を記録する。
また、新型コロナウイルス感染症等の影響に対応するための国税関係法律の臨時特例に関する法律第6条の2に規定する特例特別特例取得に該当する場合で、租税特別措置法第41条第1項又は第6項に規定
する住宅借入金等を有する場合の特別控除は「31」、同法同条第10項に規定する住宅借入金等を有する場合の特別控除は「32」、東日本大震災の被災者の家屋の再取得の場合の特別控除は「34」を記録する。
</t>
    <rPh sb="374" eb="375">
      <t>マタ</t>
    </rPh>
    <rPh sb="376" eb="377">
      <t>ダイ</t>
    </rPh>
    <rPh sb="378" eb="379">
      <t>コウ</t>
    </rPh>
    <phoneticPr fontId="11"/>
  </si>
  <si>
    <t>住宅借入金等の額（2回目）</t>
    <rPh sb="0" eb="2">
      <t>ジュウタク</t>
    </rPh>
    <rPh sb="2" eb="4">
      <t>カリイレ</t>
    </rPh>
    <rPh sb="4" eb="5">
      <t>キン</t>
    </rPh>
    <rPh sb="5" eb="6">
      <t>トウ</t>
    </rPh>
    <rPh sb="7" eb="8">
      <t>ガク</t>
    </rPh>
    <phoneticPr fontId="11"/>
  </si>
  <si>
    <t xml:space="preserve">住宅の購入・増改築等で、複数の所得税における住借控除の適用を受ける場合は、2回目の所得税における住借控除の適用について租税特別措置法第41条第1項、第6項、第10項、第13項若しくは第16項又は同法第41条の3の2第1項、第5項若しくは第8項の規定により所得税における住借控除の適用を受ける場合、当該規定に規定する増改築等住宅借入金等の金額を記録する。
</t>
    <rPh sb="78" eb="79">
      <t>ダイ</t>
    </rPh>
    <rPh sb="81" eb="82">
      <t>コウ</t>
    </rPh>
    <rPh sb="83" eb="84">
      <t>ダイ</t>
    </rPh>
    <rPh sb="86" eb="87">
      <t>コウ</t>
    </rPh>
    <rPh sb="111" eb="112">
      <t>ダイ</t>
    </rPh>
    <rPh sb="113" eb="114">
      <t>コウ</t>
    </rPh>
    <phoneticPr fontId="11"/>
  </si>
  <si>
    <t xml:space="preserve">書面による場合の記載に準じて記録する。
住宅の購入・増改築等で、複数の所得税における住借控除の適用を受ける場合には、3回目以降の新築・購入又は増改築の区分を「住借区分（何回目）××」、所得税における住借控除の適用を受ける家屋への居住開始年月日を「住借控除居住年月日（何回目）××年××月××日」、住宅借入金等の額を「住借額（何回目）×××円」と記録する。
</t>
    <phoneticPr fontId="11"/>
  </si>
  <si>
    <r>
      <t>提出義務者の個人番号（12桁の数字）又は法人番号（13桁の数字）を記録する。
※</t>
    </r>
    <r>
      <rPr>
        <u/>
        <sz val="9"/>
        <rFont val="ＭＳ 明朝"/>
        <family val="1"/>
        <charset val="128"/>
      </rPr>
      <t>12桁の場合、数値の前にゼロを付加しないこと</t>
    </r>
    <r>
      <rPr>
        <sz val="9"/>
        <rFont val="ＭＳ 明朝"/>
        <family val="1"/>
        <charset val="128"/>
      </rPr>
      <t xml:space="preserve">
　　（例）123456789012
</t>
    </r>
    <phoneticPr fontId="11"/>
  </si>
  <si>
    <t xml:space="preserve">支払を受ける者の個人番号（12桁の数字）を記録する。
</t>
    <phoneticPr fontId="11"/>
  </si>
  <si>
    <t>控除対象配偶者又は配偶者特別控除の対象となる配偶者（年末調整の適用を受けていない場合には、源泉控除対象配偶者）の氏名を記録する。</t>
    <rPh sb="31" eb="33">
      <t>テキヨウ</t>
    </rPh>
    <phoneticPr fontId="11"/>
  </si>
  <si>
    <t>控除対象配偶者又は配偶者特別控除の対象となる配偶者（年末調整の適用を受けていない場合には、源泉控除対象配偶者）が非居住者の場合には「01」、それ以外の場合には「00」を記録する。</t>
    <rPh sb="31" eb="33">
      <t>テキヨウ</t>
    </rPh>
    <phoneticPr fontId="11"/>
  </si>
  <si>
    <t>00又は01であること。</t>
    <rPh sb="2" eb="3">
      <t>マタ</t>
    </rPh>
    <phoneticPr fontId="11"/>
  </si>
  <si>
    <t>（源泉・特別）控除対象配偶者－個人番号</t>
    <rPh sb="7" eb="9">
      <t>コウジョ</t>
    </rPh>
    <rPh sb="9" eb="11">
      <t>タイショウ</t>
    </rPh>
    <rPh sb="11" eb="14">
      <t>ハイグウシャ</t>
    </rPh>
    <phoneticPr fontId="11"/>
  </si>
  <si>
    <t xml:space="preserve">控除対象配偶者又は配偶者特別控除の対象となる配偶者（年末調整の適用を受けていない場合には、源泉控除対象配偶者）の個人番号（12桁の数字）を記録する。
</t>
    <rPh sb="31" eb="33">
      <t>テキヨウ</t>
    </rPh>
    <phoneticPr fontId="11"/>
  </si>
  <si>
    <t>控除対象扶養親族（1）－区分</t>
    <rPh sb="0" eb="2">
      <t>コウジョ</t>
    </rPh>
    <rPh sb="2" eb="4">
      <t>タイショウ</t>
    </rPh>
    <rPh sb="4" eb="6">
      <t>フヨウ</t>
    </rPh>
    <rPh sb="6" eb="8">
      <t>シンゾク</t>
    </rPh>
    <phoneticPr fontId="11"/>
  </si>
  <si>
    <t>控除対象扶養親族（1）－個人番号</t>
    <rPh sb="0" eb="2">
      <t>コウジョ</t>
    </rPh>
    <rPh sb="2" eb="4">
      <t>タイショウ</t>
    </rPh>
    <rPh sb="4" eb="6">
      <t>フヨウ</t>
    </rPh>
    <rPh sb="6" eb="8">
      <t>シンゾク</t>
    </rPh>
    <phoneticPr fontId="11"/>
  </si>
  <si>
    <t>控除対象扶養親族（2）－区分</t>
    <rPh sb="0" eb="2">
      <t>コウジョ</t>
    </rPh>
    <rPh sb="2" eb="4">
      <t>タイショウ</t>
    </rPh>
    <rPh sb="4" eb="6">
      <t>フヨウ</t>
    </rPh>
    <rPh sb="6" eb="8">
      <t>シンゾク</t>
    </rPh>
    <phoneticPr fontId="11"/>
  </si>
  <si>
    <t>控除対象扶養親族（2）－個人番号</t>
    <rPh sb="0" eb="2">
      <t>コウジョ</t>
    </rPh>
    <rPh sb="2" eb="4">
      <t>タイショウ</t>
    </rPh>
    <rPh sb="4" eb="6">
      <t>フヨウ</t>
    </rPh>
    <rPh sb="6" eb="8">
      <t>シンゾク</t>
    </rPh>
    <phoneticPr fontId="11"/>
  </si>
  <si>
    <t xml:space="preserve">控除対象扶養親族(2)の個人番号（12桁の数字）を記録する。
</t>
    <phoneticPr fontId="11"/>
  </si>
  <si>
    <t>控除対象扶養親族（3）－フリガナ</t>
    <rPh sb="0" eb="2">
      <t>コウジョ</t>
    </rPh>
    <rPh sb="2" eb="4">
      <t>タイショウ</t>
    </rPh>
    <rPh sb="4" eb="6">
      <t>フヨウ</t>
    </rPh>
    <rPh sb="6" eb="8">
      <t>シンゾク</t>
    </rPh>
    <phoneticPr fontId="11"/>
  </si>
  <si>
    <t>控除対象扶養親族（3）－氏名</t>
    <rPh sb="0" eb="2">
      <t>コウジョ</t>
    </rPh>
    <rPh sb="2" eb="4">
      <t>タイショウ</t>
    </rPh>
    <rPh sb="4" eb="6">
      <t>フヨウ</t>
    </rPh>
    <rPh sb="6" eb="8">
      <t>シンゾク</t>
    </rPh>
    <rPh sb="12" eb="14">
      <t>シメイ</t>
    </rPh>
    <phoneticPr fontId="11"/>
  </si>
  <si>
    <t>控除対象扶養親族（3）－区分</t>
    <rPh sb="0" eb="2">
      <t>コウジョ</t>
    </rPh>
    <rPh sb="2" eb="4">
      <t>タイショウ</t>
    </rPh>
    <rPh sb="4" eb="6">
      <t>フヨウ</t>
    </rPh>
    <rPh sb="6" eb="8">
      <t>シンゾク</t>
    </rPh>
    <phoneticPr fontId="11"/>
  </si>
  <si>
    <t>控除対象扶養親族（3）－個人番号</t>
    <rPh sb="0" eb="2">
      <t>コウジョ</t>
    </rPh>
    <rPh sb="2" eb="4">
      <t>タイショウ</t>
    </rPh>
    <rPh sb="4" eb="6">
      <t>フヨウ</t>
    </rPh>
    <rPh sb="6" eb="8">
      <t>シンゾク</t>
    </rPh>
    <phoneticPr fontId="11"/>
  </si>
  <si>
    <t xml:space="preserve">控除対象扶養親族(3)の個人番号（12桁の数字）を記録する。
</t>
    <phoneticPr fontId="11"/>
  </si>
  <si>
    <t>控除対象扶養親族（4）－フリガナ</t>
    <rPh sb="0" eb="2">
      <t>コウジョ</t>
    </rPh>
    <rPh sb="2" eb="4">
      <t>タイショウ</t>
    </rPh>
    <rPh sb="4" eb="6">
      <t>フヨウ</t>
    </rPh>
    <rPh sb="6" eb="8">
      <t>シンゾク</t>
    </rPh>
    <phoneticPr fontId="11"/>
  </si>
  <si>
    <t>控除対象扶養親族（4）－氏名</t>
    <rPh sb="0" eb="2">
      <t>コウジョ</t>
    </rPh>
    <rPh sb="2" eb="4">
      <t>タイショウ</t>
    </rPh>
    <rPh sb="4" eb="6">
      <t>フヨウ</t>
    </rPh>
    <rPh sb="6" eb="8">
      <t>シンゾク</t>
    </rPh>
    <rPh sb="12" eb="14">
      <t>シメイ</t>
    </rPh>
    <phoneticPr fontId="11"/>
  </si>
  <si>
    <t>控除対象扶養親族（4）－区分</t>
    <rPh sb="0" eb="2">
      <t>コウジョ</t>
    </rPh>
    <rPh sb="2" eb="4">
      <t>タイショウ</t>
    </rPh>
    <rPh sb="4" eb="6">
      <t>フヨウ</t>
    </rPh>
    <rPh sb="6" eb="8">
      <t>シンゾク</t>
    </rPh>
    <phoneticPr fontId="11"/>
  </si>
  <si>
    <t>控除対象扶養親族（4）－個人番号</t>
    <rPh sb="0" eb="2">
      <t>コウジョ</t>
    </rPh>
    <rPh sb="2" eb="4">
      <t>タイショウ</t>
    </rPh>
    <rPh sb="4" eb="6">
      <t>フヨウ</t>
    </rPh>
    <rPh sb="6" eb="8">
      <t>シンゾク</t>
    </rPh>
    <phoneticPr fontId="11"/>
  </si>
  <si>
    <r>
      <t>控除対象扶養親族(4)の個人番号（12桁の数字）を記録する。</t>
    </r>
    <r>
      <rPr>
        <sz val="9"/>
        <rFont val="ＭＳ 明朝"/>
        <family val="1"/>
        <charset val="128"/>
      </rPr>
      <t xml:space="preserve">
</t>
    </r>
    <phoneticPr fontId="11"/>
  </si>
  <si>
    <t>16歳未満の扶養親族（1）－区分</t>
    <rPh sb="2" eb="5">
      <t>サイミマン</t>
    </rPh>
    <rPh sb="6" eb="8">
      <t>フヨウ</t>
    </rPh>
    <rPh sb="8" eb="10">
      <t>シンゾク</t>
    </rPh>
    <phoneticPr fontId="11"/>
  </si>
  <si>
    <t>16歳未満の扶養親族（1）－個人番号</t>
    <rPh sb="2" eb="5">
      <t>サイミマン</t>
    </rPh>
    <rPh sb="6" eb="8">
      <t>フヨウ</t>
    </rPh>
    <rPh sb="8" eb="10">
      <t>シンゾク</t>
    </rPh>
    <phoneticPr fontId="11"/>
  </si>
  <si>
    <t xml:space="preserve">16歳未満の扶養親族(1)の個人番号（12桁の数字）を記録する。
</t>
    <phoneticPr fontId="11"/>
  </si>
  <si>
    <t>16歳未満の扶養親族（2）－区分</t>
    <rPh sb="2" eb="5">
      <t>サイミマン</t>
    </rPh>
    <rPh sb="6" eb="8">
      <t>フヨウ</t>
    </rPh>
    <rPh sb="8" eb="10">
      <t>シンゾク</t>
    </rPh>
    <phoneticPr fontId="11"/>
  </si>
  <si>
    <t>16歳未満の扶養親族（2）－個人番号</t>
    <rPh sb="2" eb="5">
      <t>サイミマン</t>
    </rPh>
    <rPh sb="6" eb="8">
      <t>フヨウ</t>
    </rPh>
    <rPh sb="8" eb="10">
      <t>シンゾク</t>
    </rPh>
    <phoneticPr fontId="11"/>
  </si>
  <si>
    <t xml:space="preserve">16歳未満の扶養親族(2)の個人番号（12桁の数字）を記録する。
</t>
    <phoneticPr fontId="11"/>
  </si>
  <si>
    <t>16歳未満の扶養親族（3）－フリガナ</t>
    <rPh sb="2" eb="5">
      <t>サイミマン</t>
    </rPh>
    <rPh sb="6" eb="8">
      <t>フヨウ</t>
    </rPh>
    <rPh sb="8" eb="10">
      <t>シンゾク</t>
    </rPh>
    <phoneticPr fontId="11"/>
  </si>
  <si>
    <t>16歳未満の扶養親族（3）－氏名</t>
    <rPh sb="2" eb="5">
      <t>サイミマン</t>
    </rPh>
    <rPh sb="6" eb="8">
      <t>フヨウ</t>
    </rPh>
    <rPh sb="8" eb="10">
      <t>シンゾク</t>
    </rPh>
    <rPh sb="14" eb="16">
      <t>シメイ</t>
    </rPh>
    <phoneticPr fontId="11"/>
  </si>
  <si>
    <t>16歳未満の扶養親族（3）－区分</t>
    <rPh sb="2" eb="5">
      <t>サイミマン</t>
    </rPh>
    <rPh sb="6" eb="8">
      <t>フヨウ</t>
    </rPh>
    <rPh sb="8" eb="10">
      <t>シンゾク</t>
    </rPh>
    <phoneticPr fontId="11"/>
  </si>
  <si>
    <t>16歳未満の扶養親族（3）－個人番号</t>
    <rPh sb="2" eb="5">
      <t>サイミマン</t>
    </rPh>
    <rPh sb="6" eb="8">
      <t>フヨウ</t>
    </rPh>
    <rPh sb="8" eb="10">
      <t>シンゾク</t>
    </rPh>
    <phoneticPr fontId="11"/>
  </si>
  <si>
    <t xml:space="preserve">16歳未満の扶養親族(3)の個人番号（12桁の数字）を記録する。
</t>
    <phoneticPr fontId="11"/>
  </si>
  <si>
    <t>16歳未満の扶養親族（4）－フリガナ</t>
    <rPh sb="2" eb="5">
      <t>サイミマン</t>
    </rPh>
    <rPh sb="6" eb="8">
      <t>フヨウ</t>
    </rPh>
    <rPh sb="8" eb="10">
      <t>シンゾク</t>
    </rPh>
    <phoneticPr fontId="11"/>
  </si>
  <si>
    <t>16歳未満の扶養親族（4）－氏名</t>
    <rPh sb="2" eb="5">
      <t>サイミマン</t>
    </rPh>
    <rPh sb="6" eb="8">
      <t>フヨウ</t>
    </rPh>
    <rPh sb="8" eb="10">
      <t>シンゾク</t>
    </rPh>
    <rPh sb="14" eb="16">
      <t>シメイ</t>
    </rPh>
    <phoneticPr fontId="11"/>
  </si>
  <si>
    <t>16歳未満の扶養親族（4）－区分</t>
    <rPh sb="2" eb="5">
      <t>サイミマン</t>
    </rPh>
    <rPh sb="6" eb="8">
      <t>フヨウ</t>
    </rPh>
    <rPh sb="8" eb="10">
      <t>シンゾク</t>
    </rPh>
    <phoneticPr fontId="11"/>
  </si>
  <si>
    <t>16歳未満の扶養親族（4）－個人番号</t>
    <rPh sb="2" eb="5">
      <t>サイミマン</t>
    </rPh>
    <rPh sb="6" eb="8">
      <t>フヨウ</t>
    </rPh>
    <rPh sb="8" eb="10">
      <t>シンゾク</t>
    </rPh>
    <phoneticPr fontId="11"/>
  </si>
  <si>
    <t xml:space="preserve">16歳未満の扶養親族(4)の個人番号（12桁の数字）を記録する。
</t>
    <phoneticPr fontId="11"/>
  </si>
  <si>
    <t xml:space="preserve">支払を受ける者の氏名のフリガナを記録する。
</t>
    <phoneticPr fontId="11"/>
  </si>
  <si>
    <t>※1
半角カナ</t>
    <rPh sb="3" eb="5">
      <t>ハンカク</t>
    </rPh>
    <phoneticPr fontId="11"/>
  </si>
  <si>
    <t xml:space="preserve">※1：eLTAX対応ソフト会社では、連携方式によっては全角を設定する必要がある。
詳細は、「XML構造仕様書」の 「4 CSVファイルレイアウト仕様書　4.2 給与支払報告手続、公的年金支払報告手続、事業所用家屋貸付等申告手続及び固定資産税（償却資産）申告手続における、CSVデータ取り扱いについて」を参照。
</t>
    <rPh sb="30" eb="32">
      <t>セッテイ</t>
    </rPh>
    <rPh sb="34" eb="36">
      <t>ヒツヨウ</t>
    </rPh>
    <rPh sb="89" eb="91">
      <t>コウテキ</t>
    </rPh>
    <rPh sb="91" eb="93">
      <t>ネンキン</t>
    </rPh>
    <rPh sb="93" eb="95">
      <t>シハラ</t>
    </rPh>
    <rPh sb="95" eb="97">
      <t>ホウコク</t>
    </rPh>
    <rPh sb="97" eb="99">
      <t>テツヅキ</t>
    </rPh>
    <phoneticPr fontId="11"/>
  </si>
  <si>
    <t>支払者（特別徴収義務者）において受給者に付設した番号を記録する。</t>
    <rPh sb="0" eb="2">
      <t>シハライ</t>
    </rPh>
    <rPh sb="2" eb="3">
      <t>シャ</t>
    </rPh>
    <rPh sb="4" eb="6">
      <t>トクベツ</t>
    </rPh>
    <rPh sb="6" eb="8">
      <t>チョウシュウ</t>
    </rPh>
    <rPh sb="8" eb="11">
      <t>ギムシャ</t>
    </rPh>
    <rPh sb="16" eb="19">
      <t>ジュキュウシャ</t>
    </rPh>
    <rPh sb="20" eb="22">
      <t>フセツ</t>
    </rPh>
    <rPh sb="24" eb="26">
      <t>バンゴウ</t>
    </rPh>
    <rPh sb="27" eb="29">
      <t>キロク</t>
    </rPh>
    <phoneticPr fontId="11"/>
  </si>
  <si>
    <t>統計に用いる都道府県等の区域を示す標準コード（昭和45年行政管理庁告示第44号）」の該当コードを記録する。
※補足
　提出先の地方公共団体コード（政令市の場合は、市を示すコード（例：横浜市の場合、141003））を記録する。
　（JISの都道府県コード（X0401）2桁、市区町村コード（X0402）3桁及びチェックデジット（モジュラス１１）1桁からなる、地方公共団体コード）</t>
    <rPh sb="0" eb="2">
      <t>トウケイ</t>
    </rPh>
    <rPh sb="3" eb="4">
      <t>モチ</t>
    </rPh>
    <rPh sb="6" eb="7">
      <t>ト</t>
    </rPh>
    <rPh sb="7" eb="10">
      <t>ドウフケン</t>
    </rPh>
    <rPh sb="10" eb="11">
      <t>トウ</t>
    </rPh>
    <rPh sb="12" eb="14">
      <t>クイキ</t>
    </rPh>
    <rPh sb="15" eb="16">
      <t>シメ</t>
    </rPh>
    <rPh sb="17" eb="19">
      <t>ヒョウジュン</t>
    </rPh>
    <rPh sb="23" eb="25">
      <t>ショウワ</t>
    </rPh>
    <rPh sb="27" eb="28">
      <t>ネン</t>
    </rPh>
    <rPh sb="28" eb="30">
      <t>ギョウセイ</t>
    </rPh>
    <rPh sb="30" eb="32">
      <t>カンリ</t>
    </rPh>
    <rPh sb="32" eb="33">
      <t>チョウ</t>
    </rPh>
    <rPh sb="33" eb="35">
      <t>コクジ</t>
    </rPh>
    <rPh sb="35" eb="36">
      <t>ダイ</t>
    </rPh>
    <rPh sb="38" eb="39">
      <t>ゴウ</t>
    </rPh>
    <rPh sb="42" eb="44">
      <t>ガイトウ</t>
    </rPh>
    <rPh sb="48" eb="50">
      <t>キロク</t>
    </rPh>
    <rPh sb="56" eb="58">
      <t>ホソク</t>
    </rPh>
    <rPh sb="74" eb="76">
      <t>セイレイ</t>
    </rPh>
    <rPh sb="76" eb="77">
      <t>シ</t>
    </rPh>
    <rPh sb="78" eb="80">
      <t>バアイ</t>
    </rPh>
    <rPh sb="82" eb="83">
      <t>シ</t>
    </rPh>
    <rPh sb="84" eb="85">
      <t>シメ</t>
    </rPh>
    <rPh sb="90" eb="91">
      <t>レイ</t>
    </rPh>
    <phoneticPr fontId="11"/>
  </si>
  <si>
    <t>5桁又は6桁であること。</t>
    <rPh sb="1" eb="2">
      <t>ケタ</t>
    </rPh>
    <rPh sb="5" eb="6">
      <t>ケタ</t>
    </rPh>
    <phoneticPr fontId="11"/>
  </si>
  <si>
    <t xml:space="preserve">提出先市町村の指定した番号を記録する。なお、新たに市町村に給与支払報告書を提出することとなった等により前年度の指定番号がない場合には、記録を省略する。
</t>
  </si>
  <si>
    <t>文字属性については、半角英数字及び半角ハイフンのみ許容する。</t>
  </si>
  <si>
    <t xml:space="preserve">基礎控除の額に相当する金額に応じて、以下のとおり記録する。
　48万円：記録しない
　32万円：320000
　16万円：160000
　なし:0
</t>
    <phoneticPr fontId="11"/>
  </si>
  <si>
    <t>項目に「1」が入力されていないか。</t>
    <rPh sb="0" eb="2">
      <t>コウモク</t>
    </rPh>
    <rPh sb="7" eb="9">
      <t>ニュウリョク</t>
    </rPh>
    <phoneticPr fontId="1"/>
  </si>
  <si>
    <t>「元」を「1」に置換すること。</t>
    <rPh sb="1" eb="2">
      <t>ガン</t>
    </rPh>
    <rPh sb="8" eb="10">
      <t>チカン</t>
    </rPh>
    <phoneticPr fontId="1"/>
  </si>
  <si>
    <t>74項目又は81項目の「31」を「01」に、「01」、「1」を「31」に置換すること。</t>
    <rPh sb="2" eb="4">
      <t>コウモク</t>
    </rPh>
    <rPh sb="4" eb="5">
      <t>マタ</t>
    </rPh>
    <rPh sb="8" eb="10">
      <t>コウモク</t>
    </rPh>
    <rPh sb="36" eb="38">
      <t>チカン</t>
    </rPh>
    <phoneticPr fontId="1"/>
  </si>
  <si>
    <t>入力されている場合は、全て「0」に置換すること。</t>
    <rPh sb="0" eb="2">
      <t>ニュウリョク</t>
    </rPh>
    <rPh sb="7" eb="9">
      <t>バアイ</t>
    </rPh>
    <rPh sb="11" eb="12">
      <t>スベ</t>
    </rPh>
    <rPh sb="17" eb="19">
      <t>チカン</t>
    </rPh>
    <phoneticPr fontId="1"/>
  </si>
  <si>
    <t>混</t>
    <rPh sb="0" eb="1">
      <t>コン</t>
    </rPh>
    <phoneticPr fontId="18"/>
  </si>
  <si>
    <t>旧</t>
    <rPh sb="0" eb="1">
      <t>キュウ</t>
    </rPh>
    <phoneticPr fontId="18"/>
  </si>
  <si>
    <t xml:space="preserve">    </t>
    <phoneticPr fontId="18"/>
  </si>
  <si>
    <t>備
考</t>
    <rPh sb="0" eb="1">
      <t>ビ</t>
    </rPh>
    <rPh sb="2" eb="3">
      <t>コウ</t>
    </rPh>
    <phoneticPr fontId="18"/>
  </si>
  <si>
    <t>＜管理番号体系＞給報:301　年金支払報告書:501</t>
    <rPh sb="1" eb="3">
      <t>カンリ</t>
    </rPh>
    <rPh sb="3" eb="5">
      <t>バンゴウ</t>
    </rPh>
    <rPh sb="5" eb="7">
      <t>タイケイ</t>
    </rPh>
    <rPh sb="8" eb="9">
      <t>キュウ</t>
    </rPh>
    <rPh sb="9" eb="10">
      <t>ホウ</t>
    </rPh>
    <rPh sb="15" eb="17">
      <t>ネンキン</t>
    </rPh>
    <rPh sb="17" eb="19">
      <t>シハライ</t>
    </rPh>
    <rPh sb="19" eb="22">
      <t>ホウコクショ</t>
    </rPh>
    <phoneticPr fontId="18"/>
  </si>
  <si>
    <t>～</t>
    <phoneticPr fontId="18"/>
  </si>
  <si>
    <t>資
料
番
号</t>
    <rPh sb="0" eb="1">
      <t>シ</t>
    </rPh>
    <rPh sb="2" eb="3">
      <t>リョウ</t>
    </rPh>
    <rPh sb="4" eb="5">
      <t>バン</t>
    </rPh>
    <rPh sb="6" eb="7">
      <t>ゴウ</t>
    </rPh>
    <phoneticPr fontId="18"/>
  </si>
  <si>
    <t>束合計
枚数</t>
    <rPh sb="0" eb="1">
      <t>タバ</t>
    </rPh>
    <rPh sb="1" eb="3">
      <t>ゴウケイ</t>
    </rPh>
    <rPh sb="4" eb="6">
      <t>マイスウ</t>
    </rPh>
    <phoneticPr fontId="18"/>
  </si>
  <si>
    <t>個人別明
細書枚数</t>
    <rPh sb="0" eb="2">
      <t>コジン</t>
    </rPh>
    <rPh sb="2" eb="3">
      <t>ベツ</t>
    </rPh>
    <rPh sb="3" eb="4">
      <t>メイ</t>
    </rPh>
    <rPh sb="5" eb="6">
      <t>ホソ</t>
    </rPh>
    <rPh sb="6" eb="7">
      <t>ショ</t>
    </rPh>
    <rPh sb="7" eb="9">
      <t>マイスウ</t>
    </rPh>
    <phoneticPr fontId="18"/>
  </si>
  <si>
    <t>総括表
件数</t>
    <rPh sb="0" eb="2">
      <t>ソウカツ</t>
    </rPh>
    <rPh sb="2" eb="3">
      <t>ヒョウ</t>
    </rPh>
    <rPh sb="4" eb="6">
      <t>ケンスウ</t>
    </rPh>
    <phoneticPr fontId="18"/>
  </si>
  <si>
    <t>資料種別</t>
    <rPh sb="0" eb="2">
      <t>シリョウ</t>
    </rPh>
    <rPh sb="2" eb="4">
      <t>シュベツ</t>
    </rPh>
    <phoneticPr fontId="18"/>
  </si>
  <si>
    <t>給報データ送付票</t>
    <rPh sb="0" eb="2">
      <t>キュウホウ</t>
    </rPh>
    <rPh sb="5" eb="7">
      <t>ソウフ</t>
    </rPh>
    <rPh sb="7" eb="8">
      <t>ヒョウ</t>
    </rPh>
    <phoneticPr fontId="18"/>
  </si>
  <si>
    <t>年報データ送付票</t>
    <rPh sb="0" eb="1">
      <t>ネン</t>
    </rPh>
    <rPh sb="1" eb="2">
      <t>ホウ</t>
    </rPh>
    <rPh sb="5" eb="7">
      <t>ソウフ</t>
    </rPh>
    <rPh sb="7" eb="8">
      <t>ヒョウ</t>
    </rPh>
    <phoneticPr fontId="18"/>
  </si>
  <si>
    <t>個人別明細書枚数</t>
    <rPh sb="0" eb="2">
      <t>コジン</t>
    </rPh>
    <rPh sb="2" eb="3">
      <t>ベツ</t>
    </rPh>
    <rPh sb="3" eb="5">
      <t>メイサイ</t>
    </rPh>
    <rPh sb="5" eb="6">
      <t>ショ</t>
    </rPh>
    <rPh sb="6" eb="8">
      <t>マイスウ</t>
    </rPh>
    <phoneticPr fontId="18"/>
  </si>
  <si>
    <t>束合計枚数</t>
    <rPh sb="0" eb="1">
      <t>タバ</t>
    </rPh>
    <rPh sb="1" eb="3">
      <t>ゴウケイ</t>
    </rPh>
    <rPh sb="3" eb="5">
      <t>マイスウ</t>
    </rPh>
    <phoneticPr fontId="18"/>
  </si>
  <si>
    <t>返却書類　　給報・年報</t>
    <rPh sb="0" eb="2">
      <t>ヘンキャク</t>
    </rPh>
    <rPh sb="2" eb="4">
      <t>ショルイ</t>
    </rPh>
    <rPh sb="6" eb="8">
      <t>キュウホウ</t>
    </rPh>
    <rPh sb="9" eb="11">
      <t>ネンポウ</t>
    </rPh>
    <phoneticPr fontId="1"/>
  </si>
  <si>
    <t>返却日</t>
    <rPh sb="0" eb="3">
      <t>ヘンキャクビ</t>
    </rPh>
    <phoneticPr fontId="1"/>
  </si>
  <si>
    <t>タックシール
番号</t>
    <rPh sb="7" eb="9">
      <t>バンゴウ</t>
    </rPh>
    <phoneticPr fontId="1"/>
  </si>
  <si>
    <t>報告
人員</t>
    <rPh sb="0" eb="2">
      <t>ホウコク</t>
    </rPh>
    <rPh sb="3" eb="5">
      <t>ジンイン</t>
    </rPh>
    <phoneticPr fontId="1"/>
  </si>
  <si>
    <t>返却理由</t>
    <rPh sb="0" eb="4">
      <t>ヘンキャクリユウ</t>
    </rPh>
    <phoneticPr fontId="1"/>
  </si>
  <si>
    <t>コードなし(指定番号なし・〇確なし)・審査対象外(過年度・総括表のみ・給報以外)・返信用封筒あり
その他(　　　　　　　　　　　　　　　　　　　　　　)</t>
    <rPh sb="6" eb="10">
      <t>シテイバンゴウ</t>
    </rPh>
    <rPh sb="14" eb="15">
      <t>カク</t>
    </rPh>
    <rPh sb="19" eb="21">
      <t>シンサ</t>
    </rPh>
    <rPh sb="21" eb="24">
      <t>タイショウガイ</t>
    </rPh>
    <rPh sb="25" eb="28">
      <t>カネンド</t>
    </rPh>
    <rPh sb="29" eb="32">
      <t>ソウカツヒョウ</t>
    </rPh>
    <rPh sb="35" eb="37">
      <t>キュウホウ</t>
    </rPh>
    <rPh sb="37" eb="39">
      <t>イガイ</t>
    </rPh>
    <rPh sb="41" eb="43">
      <t>ヘンシン</t>
    </rPh>
    <rPh sb="43" eb="44">
      <t>ヨウ</t>
    </rPh>
    <rPh sb="44" eb="46">
      <t>フウトウ</t>
    </rPh>
    <rPh sb="51" eb="52">
      <t>タ</t>
    </rPh>
    <phoneticPr fontId="1"/>
  </si>
  <si>
    <t>架電理由</t>
    <rPh sb="0" eb="2">
      <t>カデン</t>
    </rPh>
    <rPh sb="2" eb="4">
      <t>リユウ</t>
    </rPh>
    <phoneticPr fontId="1"/>
  </si>
  <si>
    <t>タックシール
番号</t>
    <rPh sb="7" eb="9">
      <t>バンゴウ</t>
    </rPh>
    <phoneticPr fontId="63"/>
  </si>
  <si>
    <t>受付日</t>
    <rPh sb="0" eb="2">
      <t>ウケツケ</t>
    </rPh>
    <rPh sb="2" eb="3">
      <t>ヒ</t>
    </rPh>
    <phoneticPr fontId="63"/>
  </si>
  <si>
    <t>指定番号</t>
    <rPh sb="0" eb="2">
      <t>シテイ</t>
    </rPh>
    <rPh sb="2" eb="4">
      <t>バンゴウ</t>
    </rPh>
    <phoneticPr fontId="63"/>
  </si>
  <si>
    <t>枚数
(個人別明細書)</t>
    <rPh sb="0" eb="2">
      <t>マイスウ</t>
    </rPh>
    <rPh sb="4" eb="7">
      <t>コジンベツ</t>
    </rPh>
    <rPh sb="7" eb="9">
      <t>メイサイ</t>
    </rPh>
    <rPh sb="9" eb="10">
      <t>ショ</t>
    </rPh>
    <phoneticPr fontId="63"/>
  </si>
  <si>
    <t>事業所名</t>
    <rPh sb="0" eb="3">
      <t>ジギョウショ</t>
    </rPh>
    <rPh sb="3" eb="4">
      <t>メイ</t>
    </rPh>
    <phoneticPr fontId="63"/>
  </si>
  <si>
    <t>事業所住所</t>
    <rPh sb="0" eb="3">
      <t>ジギョウショ</t>
    </rPh>
    <rPh sb="3" eb="5">
      <t>ジュウショ</t>
    </rPh>
    <phoneticPr fontId="63"/>
  </si>
  <si>
    <t>No.1</t>
    <phoneticPr fontId="63"/>
  </si>
  <si>
    <t>枚数計</t>
  </si>
  <si>
    <t>通番</t>
    <rPh sb="0" eb="2">
      <t>ツウバン</t>
    </rPh>
    <phoneticPr fontId="63"/>
  </si>
  <si>
    <t>バッチ組
実施日</t>
    <rPh sb="3" eb="4">
      <t>クミ</t>
    </rPh>
    <rPh sb="5" eb="7">
      <t>ジッシ</t>
    </rPh>
    <rPh sb="7" eb="8">
      <t>ヒ</t>
    </rPh>
    <phoneticPr fontId="63"/>
  </si>
  <si>
    <t>タックシール番号</t>
    <rPh sb="6" eb="8">
      <t>バンゴウ</t>
    </rPh>
    <phoneticPr fontId="63"/>
  </si>
  <si>
    <t>枚数
(個人別明細書)</t>
    <rPh sb="0" eb="2">
      <t>マイスウ</t>
    </rPh>
    <rPh sb="4" eb="9">
      <t>コジンベツメイサイ</t>
    </rPh>
    <rPh sb="9" eb="10">
      <t>ショ</t>
    </rPh>
    <phoneticPr fontId="63"/>
  </si>
  <si>
    <t>受付時枚数
(個人別明細書)</t>
    <rPh sb="0" eb="2">
      <t>ウケツケ</t>
    </rPh>
    <rPh sb="2" eb="3">
      <t>ジ</t>
    </rPh>
    <rPh sb="3" eb="5">
      <t>マイスウ</t>
    </rPh>
    <rPh sb="7" eb="10">
      <t>コジンベツ</t>
    </rPh>
    <rPh sb="10" eb="13">
      <t>メイサイショ</t>
    </rPh>
    <phoneticPr fontId="63"/>
  </si>
  <si>
    <t>累計枚数</t>
    <rPh sb="0" eb="2">
      <t>ルイケイ</t>
    </rPh>
    <rPh sb="2" eb="4">
      <t>マイスウ</t>
    </rPh>
    <phoneticPr fontId="63"/>
  </si>
  <si>
    <t>・eLTAX給報</t>
    <phoneticPr fontId="1"/>
  </si>
  <si>
    <t>（</t>
    <phoneticPr fontId="1"/>
  </si>
  <si>
    <t>特</t>
    <rPh sb="0" eb="1">
      <t>トク</t>
    </rPh>
    <phoneticPr fontId="1"/>
  </si>
  <si>
    <t>納</t>
    <rPh sb="0" eb="1">
      <t>オサメ</t>
    </rPh>
    <phoneticPr fontId="1"/>
  </si>
  <si>
    <t>別</t>
    <rPh sb="0" eb="1">
      <t>ベツ</t>
    </rPh>
    <phoneticPr fontId="1"/>
  </si>
  <si>
    <t>徴</t>
    <rPh sb="0" eb="1">
      <t>チョウ</t>
    </rPh>
    <phoneticPr fontId="1"/>
  </si>
  <si>
    <t>義</t>
    <rPh sb="0" eb="1">
      <t>タダシ</t>
    </rPh>
    <phoneticPr fontId="1"/>
  </si>
  <si>
    <t>収</t>
    <rPh sb="0" eb="1">
      <t>シュウ</t>
    </rPh>
    <phoneticPr fontId="1"/>
  </si>
  <si>
    <t>務</t>
    <rPh sb="0" eb="1">
      <t>ム</t>
    </rPh>
    <phoneticPr fontId="1"/>
  </si>
  <si>
    <t>者</t>
    <rPh sb="0" eb="1">
      <t>モノ</t>
    </rPh>
    <phoneticPr fontId="1"/>
  </si>
  <si>
    <t>用</t>
    <rPh sb="0" eb="1">
      <t>ヨウ</t>
    </rPh>
    <phoneticPr fontId="1"/>
  </si>
  <si>
    <t>）</t>
    <phoneticPr fontId="1"/>
  </si>
  <si>
    <t>利用届出情報項目（加工前）</t>
    <rPh sb="0" eb="2">
      <t>リヨウ</t>
    </rPh>
    <rPh sb="2" eb="4">
      <t>トドケデ</t>
    </rPh>
    <rPh sb="4" eb="6">
      <t>ジョウホウ</t>
    </rPh>
    <rPh sb="6" eb="8">
      <t>コウモク</t>
    </rPh>
    <rPh sb="9" eb="12">
      <t>カコウマエ</t>
    </rPh>
    <phoneticPr fontId="1"/>
  </si>
  <si>
    <t>利用届出情報項目（加工後）</t>
    <rPh sb="0" eb="2">
      <t>リヨウ</t>
    </rPh>
    <rPh sb="2" eb="4">
      <t>トドケデ</t>
    </rPh>
    <rPh sb="4" eb="6">
      <t>ジョウホウ</t>
    </rPh>
    <rPh sb="6" eb="8">
      <t>コウモク</t>
    </rPh>
    <rPh sb="9" eb="11">
      <t>カコウ</t>
    </rPh>
    <rPh sb="11" eb="12">
      <t>ゴ</t>
    </rPh>
    <phoneticPr fontId="1"/>
  </si>
  <si>
    <t>宛</t>
    <rPh sb="0" eb="1">
      <t>アテ</t>
    </rPh>
    <phoneticPr fontId="1"/>
  </si>
  <si>
    <t>名</t>
    <rPh sb="0" eb="1">
      <t>ナ</t>
    </rPh>
    <phoneticPr fontId="1"/>
  </si>
  <si>
    <t>10桁以内</t>
    <rPh sb="2" eb="3">
      <t>ケタ</t>
    </rPh>
    <rPh sb="3" eb="5">
      <t>イナイ</t>
    </rPh>
    <phoneticPr fontId="1"/>
  </si>
  <si>
    <t>※指定番号列については、空白セルに「０」を入力すること。</t>
    <rPh sb="1" eb="5">
      <t>シテイバンゴウ</t>
    </rPh>
    <rPh sb="5" eb="6">
      <t>レツ</t>
    </rPh>
    <rPh sb="12" eb="14">
      <t>クウハク</t>
    </rPh>
    <rPh sb="21" eb="23">
      <t>ニュウリョク</t>
    </rPh>
    <phoneticPr fontId="1"/>
  </si>
  <si>
    <t>「331」を記録する。</t>
    <phoneticPr fontId="11"/>
  </si>
  <si>
    <t>331であること。</t>
    <phoneticPr fontId="11"/>
  </si>
  <si>
    <t>提出義務者の氏名又は名称を記録する。</t>
    <phoneticPr fontId="11"/>
  </si>
  <si>
    <t>提出義務者の電話番号を記録する。
　(例)「03-1234-5678」、「03(1234)5678」</t>
    <rPh sb="0" eb="2">
      <t>テイシュツ</t>
    </rPh>
    <rPh sb="2" eb="5">
      <t>ギムシャ</t>
    </rPh>
    <rPh sb="6" eb="8">
      <t>デンワ</t>
    </rPh>
    <rPh sb="8" eb="10">
      <t>バンゴウ</t>
    </rPh>
    <rPh sb="11" eb="13">
      <t>キロク</t>
    </rPh>
    <phoneticPr fontId="11"/>
  </si>
  <si>
    <t xml:space="preserve">支払の確定した年又は支払の年を和暦で記録する。なお、元年分～9年分については、前ゼロを付加して「01」～「09」と記録する。
※「02」以上の数値であること
</t>
    <rPh sb="0" eb="2">
      <t>シハライ</t>
    </rPh>
    <rPh sb="3" eb="5">
      <t>カクテイ</t>
    </rPh>
    <rPh sb="7" eb="8">
      <t>トシ</t>
    </rPh>
    <rPh sb="15" eb="17">
      <t>ワレキ</t>
    </rPh>
    <rPh sb="18" eb="20">
      <t>キロク</t>
    </rPh>
    <rPh sb="26" eb="29">
      <t>ガンネンブン</t>
    </rPh>
    <rPh sb="31" eb="33">
      <t>ネンブン</t>
    </rPh>
    <rPh sb="39" eb="40">
      <t>ゼン</t>
    </rPh>
    <rPh sb="43" eb="45">
      <t>フカ</t>
    </rPh>
    <rPh sb="57" eb="59">
      <t>キロク</t>
    </rPh>
    <phoneticPr fontId="11"/>
  </si>
  <si>
    <t>支払を受ける者の住所又は居所を記録する。</t>
    <rPh sb="0" eb="2">
      <t>シハライ</t>
    </rPh>
    <rPh sb="3" eb="4">
      <t>ウ</t>
    </rPh>
    <rPh sb="6" eb="7">
      <t>モノ</t>
    </rPh>
    <rPh sb="8" eb="10">
      <t>ジュウショ</t>
    </rPh>
    <rPh sb="10" eb="11">
      <t>マタ</t>
    </rPh>
    <rPh sb="12" eb="14">
      <t>イドコロ</t>
    </rPh>
    <rPh sb="15" eb="17">
      <t>キロク</t>
    </rPh>
    <phoneticPr fontId="11"/>
  </si>
  <si>
    <t>支払を受ける場合の住所又は居所が国内である場合には「0」、国外である場合には「1」を記録する。</t>
    <phoneticPr fontId="11"/>
  </si>
  <si>
    <t>支払を受ける者の氏名を記録する。</t>
    <phoneticPr fontId="11"/>
  </si>
  <si>
    <r>
      <t>書面による場合の記載に準じて記録する。
元号については、昭和は「1」、大正は「2」、明治は「3」、平成は「4」、令和は「5」</t>
    </r>
    <r>
      <rPr>
        <sz val="9"/>
        <rFont val="ＭＳ 明朝"/>
        <family val="1"/>
        <charset val="128"/>
      </rPr>
      <t xml:space="preserve">を記録し、また、「年」、「月」及び「日」は、それぞれ別項目で2桁を使用し、1桁の場合は前ゼロを付加して記録する。
　（例）「令和元年9月30日　→　5,01,09,30」
</t>
    </r>
    <rPh sb="56" eb="58">
      <t>レイワ</t>
    </rPh>
    <phoneticPr fontId="11"/>
  </si>
  <si>
    <t>所得税法第２０３条の３第１号・第４号適用分－支払金額</t>
    <rPh sb="0" eb="3">
      <t>ショトクゼイ</t>
    </rPh>
    <rPh sb="3" eb="4">
      <t>ホウ</t>
    </rPh>
    <rPh sb="4" eb="5">
      <t>ダイ</t>
    </rPh>
    <rPh sb="8" eb="9">
      <t>ジョウ</t>
    </rPh>
    <rPh sb="11" eb="12">
      <t>ダイ</t>
    </rPh>
    <rPh sb="13" eb="14">
      <t>ゴウ</t>
    </rPh>
    <rPh sb="18" eb="20">
      <t>テキヨウ</t>
    </rPh>
    <rPh sb="20" eb="21">
      <t>ブン</t>
    </rPh>
    <rPh sb="22" eb="24">
      <t>シハライ</t>
    </rPh>
    <rPh sb="24" eb="26">
      <t>キンガク</t>
    </rPh>
    <phoneticPr fontId="11"/>
  </si>
  <si>
    <r>
      <t>書面による場合の記載に準じて記録する。
（注）未払金額も含む。</t>
    </r>
    <r>
      <rPr>
        <sz val="9"/>
        <color rgb="FFFF0000"/>
        <rFont val="ＭＳ 明朝"/>
        <family val="1"/>
        <charset val="128"/>
      </rPr>
      <t xml:space="preserve">
</t>
    </r>
    <rPh sb="0" eb="2">
      <t>ショメン</t>
    </rPh>
    <rPh sb="5" eb="7">
      <t>バアイ</t>
    </rPh>
    <rPh sb="8" eb="10">
      <t>キサイ</t>
    </rPh>
    <rPh sb="11" eb="12">
      <t>ジュン</t>
    </rPh>
    <rPh sb="14" eb="16">
      <t>キロク</t>
    </rPh>
    <rPh sb="20" eb="23">
      <t>チュウ</t>
    </rPh>
    <rPh sb="23" eb="26">
      <t>ミハライキン</t>
    </rPh>
    <rPh sb="26" eb="27">
      <t>ガク</t>
    </rPh>
    <rPh sb="28" eb="29">
      <t>フク</t>
    </rPh>
    <phoneticPr fontId="11"/>
  </si>
  <si>
    <t>該当する場合には「1」、該当しない場合には「0」を記録する。</t>
    <rPh sb="12" eb="14">
      <t>ガイトウ</t>
    </rPh>
    <phoneticPr fontId="11"/>
  </si>
  <si>
    <t>該当する場合には「1」、該当しない場合には「0」を記録する。</t>
    <phoneticPr fontId="11"/>
  </si>
  <si>
    <t>書面による場合の記載に準じて記録する。
源泉控除対象配偶者を有する場合には「1」、有しない場合には「2」を記録する。
なお、源泉控除対象配偶者が老人控除対象配偶者に該当する場合には「3」を記録する。</t>
    <rPh sb="0" eb="2">
      <t>ショメン</t>
    </rPh>
    <rPh sb="5" eb="7">
      <t>バアイ</t>
    </rPh>
    <rPh sb="8" eb="10">
      <t>キサイ</t>
    </rPh>
    <rPh sb="11" eb="12">
      <t>ジュン</t>
    </rPh>
    <rPh sb="14" eb="16">
      <t>キロク</t>
    </rPh>
    <rPh sb="20" eb="22">
      <t>ゲンセン</t>
    </rPh>
    <phoneticPr fontId="11"/>
  </si>
  <si>
    <t>1又は2又は3であること。</t>
    <phoneticPr fontId="11"/>
  </si>
  <si>
    <t xml:space="preserve">該当する場合には「1」、該当しない場合には「0」を記録する。
（注）令和3年度（令和2年分）以前の公的年金等支払報告書を作成する場合には、特別寡婦の該当の有無について、令和4年度（令和3年分）以降の公的年金等支払報告書を作成する場合は「ひとり親」の該当の有無について記録する。
</t>
    <rPh sb="0" eb="2">
      <t>ガイトウ</t>
    </rPh>
    <rPh sb="4" eb="6">
      <t>バアイ</t>
    </rPh>
    <rPh sb="17" eb="19">
      <t>バアイ</t>
    </rPh>
    <rPh sb="25" eb="27">
      <t>キロク</t>
    </rPh>
    <phoneticPr fontId="11"/>
  </si>
  <si>
    <t xml:space="preserve">該当する場合には「1」、該当しない場合には「0」を記録する。
（注）令和3年度（令和2年分）以前の公的年金等支払報告書を作成する場合には、寡婦・寡夫の該当の有無について、令和4年度（令和3年分）以降の公的年金等支払報告書を作成する場合は「寡婦」の該当の有無について記録する。
</t>
    <rPh sb="0" eb="2">
      <t>ガイトウ</t>
    </rPh>
    <rPh sb="4" eb="6">
      <t>バアイ</t>
    </rPh>
    <rPh sb="17" eb="19">
      <t>バアイ</t>
    </rPh>
    <rPh sb="25" eb="27">
      <t>キロク</t>
    </rPh>
    <rPh sb="35" eb="37">
      <t>レイワ</t>
    </rPh>
    <rPh sb="38" eb="40">
      <t>ネンド</t>
    </rPh>
    <rPh sb="47" eb="49">
      <t>イゼン</t>
    </rPh>
    <rPh sb="86" eb="88">
      <t>レイワ</t>
    </rPh>
    <rPh sb="89" eb="91">
      <t>ネンド</t>
    </rPh>
    <phoneticPr fontId="11"/>
  </si>
  <si>
    <t>同上</t>
    <rPh sb="0" eb="1">
      <t>ドウ</t>
    </rPh>
    <rPh sb="1" eb="2">
      <t>ジョウ</t>
    </rPh>
    <phoneticPr fontId="11"/>
  </si>
  <si>
    <t xml:space="preserve">※1：eLTAX対応ソフト会社では、連携方式によっては全角を設定する必要がある。
詳細は、「XML構造仕様書」の 「4 CSVファイルレイアウト仕様書　4.2 給与支払報告手続、公的年金支払報告手続、事業所用家屋貸付等申告手続及び固定資産税（償却資産）申告手続における、CSVデータ取り扱いについて」を参照。
</t>
    <rPh sb="34" eb="36">
      <t>ヒツヨウ</t>
    </rPh>
    <rPh sb="113" eb="114">
      <t>オヨ</t>
    </rPh>
    <phoneticPr fontId="11"/>
  </si>
  <si>
    <t xml:space="preserve">支払を受ける者の個人番号（12桁の数字）を記録する。
</t>
    <rPh sb="0" eb="2">
      <t>シハライ</t>
    </rPh>
    <rPh sb="3" eb="4">
      <t>ウ</t>
    </rPh>
    <rPh sb="6" eb="7">
      <t>モノ</t>
    </rPh>
    <rPh sb="8" eb="10">
      <t>コジン</t>
    </rPh>
    <rPh sb="10" eb="12">
      <t>バンゴウ</t>
    </rPh>
    <rPh sb="15" eb="16">
      <t>ケタ</t>
    </rPh>
    <rPh sb="17" eb="19">
      <t>スウジ</t>
    </rPh>
    <rPh sb="21" eb="23">
      <t>キロク</t>
    </rPh>
    <phoneticPr fontId="11"/>
  </si>
  <si>
    <t>源泉控除対象配偶者の氏名のフリガナを記録する。</t>
    <rPh sb="0" eb="2">
      <t>ゲンセン</t>
    </rPh>
    <rPh sb="2" eb="4">
      <t>コウジョ</t>
    </rPh>
    <rPh sb="4" eb="6">
      <t>タイショウ</t>
    </rPh>
    <rPh sb="6" eb="9">
      <t>ハイグウシャ</t>
    </rPh>
    <rPh sb="10" eb="12">
      <t>シメイ</t>
    </rPh>
    <rPh sb="18" eb="20">
      <t>キロク</t>
    </rPh>
    <phoneticPr fontId="11"/>
  </si>
  <si>
    <t>源泉控除対象配偶者の氏名を記録する。</t>
    <rPh sb="2" eb="4">
      <t>コウジョ</t>
    </rPh>
    <rPh sb="4" eb="6">
      <t>タイショウ</t>
    </rPh>
    <rPh sb="6" eb="9">
      <t>ハイグウシャ</t>
    </rPh>
    <rPh sb="10" eb="12">
      <t>シメイ</t>
    </rPh>
    <rPh sb="13" eb="15">
      <t>キロク</t>
    </rPh>
    <phoneticPr fontId="11"/>
  </si>
  <si>
    <t>源泉控除対象配偶者が、非居住者の場合には「01」、それ以外の場合には「00」を記録する。</t>
    <rPh sb="2" eb="4">
      <t>コウジョ</t>
    </rPh>
    <rPh sb="4" eb="6">
      <t>タイショウ</t>
    </rPh>
    <rPh sb="6" eb="9">
      <t>ハイグウシャ</t>
    </rPh>
    <rPh sb="11" eb="15">
      <t>ヒキョジュウシャ</t>
    </rPh>
    <rPh sb="16" eb="18">
      <t>バアイ</t>
    </rPh>
    <rPh sb="27" eb="29">
      <t>イガイ</t>
    </rPh>
    <rPh sb="30" eb="32">
      <t>バアイ</t>
    </rPh>
    <rPh sb="39" eb="41">
      <t>キロク</t>
    </rPh>
    <phoneticPr fontId="11"/>
  </si>
  <si>
    <t>源泉控除対象配偶者－配偶者の合計所得</t>
    <rPh sb="10" eb="13">
      <t>ハイグウシャ</t>
    </rPh>
    <rPh sb="14" eb="16">
      <t>ゴウケイ</t>
    </rPh>
    <rPh sb="16" eb="18">
      <t>ショトク</t>
    </rPh>
    <phoneticPr fontId="11"/>
  </si>
  <si>
    <t>源泉控除対象配偶者－４８万円以下</t>
    <rPh sb="12" eb="14">
      <t>マンエン</t>
    </rPh>
    <rPh sb="14" eb="16">
      <t>イカ</t>
    </rPh>
    <phoneticPr fontId="11"/>
  </si>
  <si>
    <t xml:space="preserve">源泉控除対象配偶者の合計所得金額の見積額が48万円以下である場合には「1」、それ以外の場合には「0」を記録する。
</t>
    <rPh sb="0" eb="2">
      <t>ゲンセン</t>
    </rPh>
    <rPh sb="2" eb="4">
      <t>コウジョ</t>
    </rPh>
    <rPh sb="4" eb="6">
      <t>タイショウ</t>
    </rPh>
    <rPh sb="6" eb="8">
      <t>ハイグウ</t>
    </rPh>
    <rPh sb="8" eb="9">
      <t>シャ</t>
    </rPh>
    <rPh sb="10" eb="12">
      <t>ゴウケイ</t>
    </rPh>
    <rPh sb="12" eb="14">
      <t>ショトク</t>
    </rPh>
    <rPh sb="14" eb="16">
      <t>キンガク</t>
    </rPh>
    <rPh sb="17" eb="19">
      <t>ミツモリ</t>
    </rPh>
    <rPh sb="19" eb="20">
      <t>ガク</t>
    </rPh>
    <rPh sb="23" eb="24">
      <t>マン</t>
    </rPh>
    <rPh sb="24" eb="25">
      <t>エン</t>
    </rPh>
    <rPh sb="25" eb="27">
      <t>イカ</t>
    </rPh>
    <rPh sb="30" eb="32">
      <t>バアイ</t>
    </rPh>
    <rPh sb="40" eb="42">
      <t>イガイ</t>
    </rPh>
    <rPh sb="43" eb="45">
      <t>バアイ</t>
    </rPh>
    <rPh sb="51" eb="53">
      <t>キロク</t>
    </rPh>
    <phoneticPr fontId="11"/>
  </si>
  <si>
    <t>控除対象扶養親族（1）の氏名を記録する。</t>
    <rPh sb="0" eb="2">
      <t>コウジョ</t>
    </rPh>
    <rPh sb="2" eb="4">
      <t>タイショウ</t>
    </rPh>
    <rPh sb="4" eb="6">
      <t>フヨウ</t>
    </rPh>
    <rPh sb="6" eb="8">
      <t>シンゾク</t>
    </rPh>
    <rPh sb="12" eb="14">
      <t>シメイ</t>
    </rPh>
    <rPh sb="15" eb="17">
      <t>キロク</t>
    </rPh>
    <phoneticPr fontId="11"/>
  </si>
  <si>
    <t>控除対象扶養親族（1）が、非居住者の場合で30歳未満又は70歳以上の場合には「01」、非居住者で30歳以上70歳未満かつ留学により国内に住所及び居所を有しなくなった者の場合には「02」、非居住者で30歳以上70歳未満かつ障害者の場合には「03」、非居住者で30歳以上70歳未満かつ扶養控除の適用を受けようとする居住者からその年において生活費又は教育に充てるための支払を38万円以上受けている者の場合には「04」、それ以外の場合には「00」を記録する。</t>
    <rPh sb="0" eb="2">
      <t>コウジョ</t>
    </rPh>
    <rPh sb="2" eb="4">
      <t>タイショウ</t>
    </rPh>
    <rPh sb="4" eb="6">
      <t>フヨウ</t>
    </rPh>
    <rPh sb="6" eb="8">
      <t>シンゾク</t>
    </rPh>
    <rPh sb="13" eb="17">
      <t>ヒキョジュウシャ</t>
    </rPh>
    <rPh sb="18" eb="20">
      <t>バアイ</t>
    </rPh>
    <rPh sb="208" eb="210">
      <t>イガイ</t>
    </rPh>
    <rPh sb="211" eb="213">
      <t>バアイ</t>
    </rPh>
    <rPh sb="220" eb="222">
      <t>キロク</t>
    </rPh>
    <phoneticPr fontId="11"/>
  </si>
  <si>
    <t>00～04の範囲内であること。</t>
    <rPh sb="6" eb="9">
      <t>ハンイナイ</t>
    </rPh>
    <phoneticPr fontId="11"/>
  </si>
  <si>
    <t xml:space="preserve">控除対象扶養親族（1）の個人番号（12桁の数字）を記録する。
（注）平成28年度（平成27年分）以前の公的年金等支払報告書を作成する場合には、記録を省略する。
</t>
    <rPh sb="12" eb="14">
      <t>コジン</t>
    </rPh>
    <rPh sb="14" eb="16">
      <t>バンゴウ</t>
    </rPh>
    <rPh sb="19" eb="20">
      <t>ケタ</t>
    </rPh>
    <rPh sb="21" eb="23">
      <t>スウジ</t>
    </rPh>
    <rPh sb="25" eb="27">
      <t>キロク</t>
    </rPh>
    <rPh sb="32" eb="33">
      <t>チュウ</t>
    </rPh>
    <rPh sb="41" eb="43">
      <t>ヘイセイ</t>
    </rPh>
    <rPh sb="45" eb="47">
      <t>ネンブン</t>
    </rPh>
    <rPh sb="48" eb="50">
      <t>イゼン</t>
    </rPh>
    <rPh sb="51" eb="53">
      <t>コウテキ</t>
    </rPh>
    <rPh sb="53" eb="55">
      <t>ネンキン</t>
    </rPh>
    <rPh sb="55" eb="56">
      <t>トウ</t>
    </rPh>
    <rPh sb="56" eb="58">
      <t>シハライ</t>
    </rPh>
    <rPh sb="58" eb="61">
      <t>ホウコクショ</t>
    </rPh>
    <rPh sb="62" eb="64">
      <t>サクセイ</t>
    </rPh>
    <rPh sb="66" eb="68">
      <t>バアイ</t>
    </rPh>
    <rPh sb="71" eb="73">
      <t>キロク</t>
    </rPh>
    <rPh sb="74" eb="76">
      <t>ショウリャク</t>
    </rPh>
    <phoneticPr fontId="11"/>
  </si>
  <si>
    <t>控除対象扶養親族（2）の氏名を記録する。</t>
    <rPh sb="0" eb="2">
      <t>コウジョ</t>
    </rPh>
    <rPh sb="2" eb="4">
      <t>タイショウ</t>
    </rPh>
    <rPh sb="4" eb="6">
      <t>フヨウ</t>
    </rPh>
    <rPh sb="6" eb="8">
      <t>シンゾク</t>
    </rPh>
    <rPh sb="12" eb="14">
      <t>シメイ</t>
    </rPh>
    <rPh sb="15" eb="17">
      <t>キロク</t>
    </rPh>
    <phoneticPr fontId="11"/>
  </si>
  <si>
    <t>控除対象扶養親族（2）が、非居住者の場合で30歳未満又は70歳以上の場合には「01」、非居住者で30歳以上70歳未満かつ留学により国内に住所及び居所を有しなくなった者の場合には「02」、非居住者で30歳以上70歳未満かつ障害者の場合には「03」、非居住者で30歳以上70歳未満かつ扶養控除の適用を受けようとする居住者からその年において生活費又は教育に充てるための支払を38万円以上受けている者の場合には「04」、それ以外の場合には「00」を記録する。</t>
    <rPh sb="0" eb="2">
      <t>コウジョ</t>
    </rPh>
    <rPh sb="2" eb="4">
      <t>タイショウ</t>
    </rPh>
    <rPh sb="4" eb="6">
      <t>フヨウ</t>
    </rPh>
    <rPh sb="6" eb="8">
      <t>シンゾク</t>
    </rPh>
    <rPh sb="13" eb="17">
      <t>ヒキョジュウシャ</t>
    </rPh>
    <rPh sb="18" eb="20">
      <t>バアイ</t>
    </rPh>
    <rPh sb="208" eb="210">
      <t>イガイ</t>
    </rPh>
    <rPh sb="211" eb="213">
      <t>バアイ</t>
    </rPh>
    <rPh sb="220" eb="222">
      <t>キロク</t>
    </rPh>
    <phoneticPr fontId="11"/>
  </si>
  <si>
    <t xml:space="preserve">控除対象扶養親族（2）の個人番号（12桁の数字）を記録する。
</t>
    <rPh sb="12" eb="14">
      <t>コジン</t>
    </rPh>
    <rPh sb="14" eb="16">
      <t>バンゴウ</t>
    </rPh>
    <rPh sb="19" eb="20">
      <t>ケタ</t>
    </rPh>
    <rPh sb="21" eb="23">
      <t>スウジ</t>
    </rPh>
    <rPh sb="25" eb="27">
      <t>キロク</t>
    </rPh>
    <phoneticPr fontId="11"/>
  </si>
  <si>
    <t>16歳未満の扶養親族（1）の氏名を記録する。</t>
    <rPh sb="2" eb="5">
      <t>サイミマン</t>
    </rPh>
    <rPh sb="6" eb="8">
      <t>フヨウ</t>
    </rPh>
    <rPh sb="8" eb="10">
      <t>シンゾク</t>
    </rPh>
    <rPh sb="14" eb="16">
      <t>シメイ</t>
    </rPh>
    <rPh sb="17" eb="19">
      <t>キロク</t>
    </rPh>
    <phoneticPr fontId="11"/>
  </si>
  <si>
    <t>16歳未満の扶養親族（1）が、国内に住所を有しない者である場合には「01」、それ以外の場合には「00」を記録する。</t>
    <rPh sb="2" eb="5">
      <t>サイミマン</t>
    </rPh>
    <rPh sb="6" eb="8">
      <t>フヨウ</t>
    </rPh>
    <rPh sb="8" eb="10">
      <t>シンゾク</t>
    </rPh>
    <rPh sb="15" eb="17">
      <t>コクナイ</t>
    </rPh>
    <rPh sb="18" eb="20">
      <t>ジュウショ</t>
    </rPh>
    <rPh sb="21" eb="22">
      <t>ユウ</t>
    </rPh>
    <rPh sb="25" eb="26">
      <t>モノ</t>
    </rPh>
    <rPh sb="29" eb="31">
      <t>バアイ</t>
    </rPh>
    <rPh sb="40" eb="42">
      <t>イガイ</t>
    </rPh>
    <rPh sb="43" eb="45">
      <t>バアイ</t>
    </rPh>
    <rPh sb="52" eb="54">
      <t>キロク</t>
    </rPh>
    <phoneticPr fontId="11"/>
  </si>
  <si>
    <t xml:space="preserve">16歳未満の扶養親族（1）の個人番号（12桁の数字）を記録する。
</t>
    <rPh sb="14" eb="16">
      <t>コジン</t>
    </rPh>
    <rPh sb="16" eb="18">
      <t>バンゴウ</t>
    </rPh>
    <rPh sb="21" eb="22">
      <t>ケタ</t>
    </rPh>
    <rPh sb="23" eb="25">
      <t>スウジ</t>
    </rPh>
    <rPh sb="27" eb="29">
      <t>キロク</t>
    </rPh>
    <phoneticPr fontId="11"/>
  </si>
  <si>
    <t>16歳未満の扶養親族（2）の氏名を記録する。</t>
    <rPh sb="2" eb="5">
      <t>サイミマン</t>
    </rPh>
    <rPh sb="6" eb="8">
      <t>フヨウ</t>
    </rPh>
    <rPh sb="8" eb="10">
      <t>シンゾク</t>
    </rPh>
    <rPh sb="14" eb="16">
      <t>シメイ</t>
    </rPh>
    <rPh sb="17" eb="19">
      <t>キロク</t>
    </rPh>
    <phoneticPr fontId="11"/>
  </si>
  <si>
    <t>16歳未満の扶養親族（2）が、国内に住所を有しない者である場合には「01」、それ以外の場合には「00」を記録する。</t>
    <rPh sb="2" eb="5">
      <t>サイミマン</t>
    </rPh>
    <rPh sb="6" eb="8">
      <t>フヨウ</t>
    </rPh>
    <rPh sb="8" eb="10">
      <t>シンゾク</t>
    </rPh>
    <rPh sb="15" eb="17">
      <t>コクナイ</t>
    </rPh>
    <rPh sb="18" eb="20">
      <t>ジュウショ</t>
    </rPh>
    <rPh sb="21" eb="22">
      <t>ユウ</t>
    </rPh>
    <rPh sb="25" eb="26">
      <t>モノ</t>
    </rPh>
    <rPh sb="29" eb="31">
      <t>バアイ</t>
    </rPh>
    <rPh sb="40" eb="42">
      <t>イガイ</t>
    </rPh>
    <rPh sb="43" eb="45">
      <t>バアイ</t>
    </rPh>
    <rPh sb="52" eb="54">
      <t>キロク</t>
    </rPh>
    <phoneticPr fontId="11"/>
  </si>
  <si>
    <t xml:space="preserve">16歳未満の扶養親族（2）の個人番号（12桁の数字）を記録する。
</t>
    <rPh sb="14" eb="16">
      <t>コジン</t>
    </rPh>
    <rPh sb="16" eb="18">
      <t>バンゴウ</t>
    </rPh>
    <rPh sb="21" eb="22">
      <t>ケタ</t>
    </rPh>
    <rPh sb="23" eb="25">
      <t>スウジ</t>
    </rPh>
    <rPh sb="27" eb="29">
      <t>キロク</t>
    </rPh>
    <phoneticPr fontId="11"/>
  </si>
  <si>
    <t>支払者（提出義務者）において受給者に付設した番号を記録する。</t>
    <rPh sb="0" eb="2">
      <t>シハライ</t>
    </rPh>
    <rPh sb="2" eb="3">
      <t>シャ</t>
    </rPh>
    <rPh sb="4" eb="6">
      <t>テイシュツ</t>
    </rPh>
    <rPh sb="6" eb="9">
      <t>ギムシャ</t>
    </rPh>
    <rPh sb="14" eb="17">
      <t>ジュキュウシャ</t>
    </rPh>
    <rPh sb="18" eb="20">
      <t>フセツ</t>
    </rPh>
    <rPh sb="22" eb="24">
      <t>バンゴウ</t>
    </rPh>
    <rPh sb="25" eb="27">
      <t>キロク</t>
    </rPh>
    <phoneticPr fontId="11"/>
  </si>
  <si>
    <t xml:space="preserve">提出先市町村の指定した番号を記録する。
なお、新たに市町村に公的年金等支払報告書を提出することとなったこと等により指定番号がない場合には、記録を省略する。
</t>
    <phoneticPr fontId="11"/>
  </si>
  <si>
    <t>138を除く全項目</t>
    <rPh sb="4" eb="5">
      <t>ノゾ</t>
    </rPh>
    <rPh sb="6" eb="9">
      <t>ゼンコウモク</t>
    </rPh>
    <phoneticPr fontId="1"/>
  </si>
  <si>
    <t>eLTAX給報整備要項4（受給者番号チェック）</t>
    <rPh sb="5" eb="6">
      <t>キュウ</t>
    </rPh>
    <rPh sb="6" eb="7">
      <t>ホウ</t>
    </rPh>
    <rPh sb="7" eb="9">
      <t>セイビ</t>
    </rPh>
    <rPh sb="9" eb="11">
      <t>ヨウコウ</t>
    </rPh>
    <rPh sb="13" eb="16">
      <t>ジュキュウシャ</t>
    </rPh>
    <rPh sb="16" eb="18">
      <t>バンゴウ</t>
    </rPh>
    <phoneticPr fontId="1"/>
  </si>
  <si>
    <t>半角文字で指定している項目に全角文字で入力されていないか。</t>
    <rPh sb="11" eb="13">
      <t>コウモク</t>
    </rPh>
    <phoneticPr fontId="1"/>
  </si>
  <si>
    <t>全角文字を半角文字に変換すること。</t>
    <phoneticPr fontId="1"/>
  </si>
  <si>
    <t>60・86・134・135・138</t>
    <phoneticPr fontId="1"/>
  </si>
  <si>
    <t>eLTAX給報受給者番号チェックリスト</t>
    <rPh sb="5" eb="7">
      <t>キュウホウ</t>
    </rPh>
    <rPh sb="7" eb="12">
      <t>ジュキュウシャバンゴウ</t>
    </rPh>
    <phoneticPr fontId="1"/>
  </si>
  <si>
    <t>※2</t>
    <phoneticPr fontId="1"/>
  </si>
  <si>
    <t>文字、文字列</t>
    <rPh sb="0" eb="2">
      <t>モジ</t>
    </rPh>
    <rPh sb="3" eb="6">
      <t>モジレツ</t>
    </rPh>
    <phoneticPr fontId="1"/>
  </si>
  <si>
    <t>説明</t>
    <rPh sb="0" eb="2">
      <t>セツメイ</t>
    </rPh>
    <phoneticPr fontId="1"/>
  </si>
  <si>
    <t>,</t>
    <phoneticPr fontId="1"/>
  </si>
  <si>
    <t>カンマ</t>
    <phoneticPr fontId="1"/>
  </si>
  <si>
    <t>@</t>
    <phoneticPr fontId="1"/>
  </si>
  <si>
    <t>アットマーク</t>
    <phoneticPr fontId="1"/>
  </si>
  <si>
    <t>\</t>
    <phoneticPr fontId="1"/>
  </si>
  <si>
    <t xml:space="preserve">バックスラッシュ、円記号 </t>
    <phoneticPr fontId="1"/>
  </si>
  <si>
    <t>スラッシュ</t>
    <phoneticPr fontId="1"/>
  </si>
  <si>
    <t>:</t>
    <phoneticPr fontId="1"/>
  </si>
  <si>
    <t>コロン</t>
    <phoneticPr fontId="1"/>
  </si>
  <si>
    <t>*</t>
    <phoneticPr fontId="1"/>
  </si>
  <si>
    <t>アスタリスク</t>
    <phoneticPr fontId="1"/>
  </si>
  <si>
    <t>?</t>
    <phoneticPr fontId="1"/>
  </si>
  <si>
    <t>クエスチョンマーク、疑問符</t>
    <phoneticPr fontId="1"/>
  </si>
  <si>
    <t>"</t>
    <phoneticPr fontId="1"/>
  </si>
  <si>
    <t>ダブルクォーテーション</t>
    <phoneticPr fontId="1"/>
  </si>
  <si>
    <t/>
  </si>
  <si>
    <t>シングルクォーテーション</t>
    <phoneticPr fontId="1"/>
  </si>
  <si>
    <t>|</t>
    <phoneticPr fontId="1"/>
  </si>
  <si>
    <t>バーティカルバー</t>
    <phoneticPr fontId="1"/>
  </si>
  <si>
    <t>#</t>
    <phoneticPr fontId="1"/>
  </si>
  <si>
    <t>シャープ</t>
    <phoneticPr fontId="1"/>
  </si>
  <si>
    <t>%</t>
    <phoneticPr fontId="1"/>
  </si>
  <si>
    <t>パーセント</t>
    <phoneticPr fontId="1"/>
  </si>
  <si>
    <t>^</t>
    <phoneticPr fontId="1"/>
  </si>
  <si>
    <t>カレット</t>
    <phoneticPr fontId="1"/>
  </si>
  <si>
    <t>`</t>
    <phoneticPr fontId="1"/>
  </si>
  <si>
    <t>アクサングラーブ/バックティック</t>
    <phoneticPr fontId="1"/>
  </si>
  <si>
    <t>~</t>
    <phoneticPr fontId="1"/>
  </si>
  <si>
    <t>チルダ</t>
    <phoneticPr fontId="1"/>
  </si>
  <si>
    <t>_</t>
    <phoneticPr fontId="1"/>
  </si>
  <si>
    <t>アンダーバー</t>
    <phoneticPr fontId="1"/>
  </si>
  <si>
    <t>&lt;</t>
    <phoneticPr fontId="1"/>
  </si>
  <si>
    <t>不等号小なり</t>
    <phoneticPr fontId="1"/>
  </si>
  <si>
    <t>&gt;</t>
    <phoneticPr fontId="1"/>
  </si>
  <si>
    <t>不等号大なり</t>
    <phoneticPr fontId="1"/>
  </si>
  <si>
    <t>[</t>
    <phoneticPr fontId="1"/>
  </si>
  <si>
    <t>左角括弧</t>
    <phoneticPr fontId="1"/>
  </si>
  <si>
    <t>]</t>
    <phoneticPr fontId="1"/>
  </si>
  <si>
    <t>右角括弧</t>
    <phoneticPr fontId="1"/>
  </si>
  <si>
    <t>{</t>
    <phoneticPr fontId="1"/>
  </si>
  <si>
    <t>左中括弧</t>
    <phoneticPr fontId="1"/>
  </si>
  <si>
    <t>}</t>
    <phoneticPr fontId="1"/>
  </si>
  <si>
    <t>右中括弧</t>
    <phoneticPr fontId="1"/>
  </si>
  <si>
    <t>.</t>
    <phoneticPr fontId="1"/>
  </si>
  <si>
    <t>先頭1 文字目が半角ドット</t>
    <phoneticPr fontId="1"/>
  </si>
  <si>
    <t>AUX</t>
    <phoneticPr fontId="1"/>
  </si>
  <si>
    <t>AUXのみの文字列</t>
    <phoneticPr fontId="1"/>
  </si>
  <si>
    <t>COM0 ～ COM9</t>
    <phoneticPr fontId="1"/>
  </si>
  <si>
    <t>CON</t>
    <phoneticPr fontId="1"/>
  </si>
  <si>
    <t>CONのみの文字列</t>
    <phoneticPr fontId="1"/>
  </si>
  <si>
    <t>LPT0 ～ LPT9</t>
    <phoneticPr fontId="1"/>
  </si>
  <si>
    <t>NUL</t>
    <phoneticPr fontId="1"/>
  </si>
  <si>
    <t>NULのみの文字列</t>
    <phoneticPr fontId="1"/>
  </si>
  <si>
    <t>PRN</t>
    <phoneticPr fontId="1"/>
  </si>
  <si>
    <t>PRNのみの文字列</t>
    <phoneticPr fontId="1"/>
  </si>
  <si>
    <t>【NO6-2】電話確認記録簿</t>
    <phoneticPr fontId="1"/>
  </si>
  <si>
    <t>【NO6-3】</t>
    <phoneticPr fontId="1"/>
  </si>
  <si>
    <t>【NO6-5】給報束の配列</t>
    <phoneticPr fontId="1"/>
  </si>
  <si>
    <t>【NO6-6】　■バッチ組</t>
    <rPh sb="12" eb="13">
      <t>クミ</t>
    </rPh>
    <phoneticPr fontId="63"/>
  </si>
  <si>
    <t>【NO6-7】給報データ送付表</t>
    <phoneticPr fontId="18"/>
  </si>
  <si>
    <t>【NO6-8】年報データ送付票</t>
    <phoneticPr fontId="18"/>
  </si>
  <si>
    <t>【NO6-9】電子データ処理業務計画表</t>
    <phoneticPr fontId="1"/>
  </si>
  <si>
    <t>【NO6-10】</t>
    <phoneticPr fontId="18"/>
  </si>
  <si>
    <t>【NO6-11】　MT給報データ引渡簿</t>
    <phoneticPr fontId="1"/>
  </si>
  <si>
    <t>【NO6-13】ヘッダ情報項目等一覧</t>
    <rPh sb="15" eb="16">
      <t>ナド</t>
    </rPh>
    <phoneticPr fontId="1"/>
  </si>
  <si>
    <t>【NO6-16】エラーリスト引渡簿</t>
    <phoneticPr fontId="1"/>
  </si>
  <si>
    <t>※本市からの再返却がないと判明したものについては下記備考欄等に「欠番」と記載すること。</t>
    <rPh sb="24" eb="26">
      <t>カキ</t>
    </rPh>
    <rPh sb="26" eb="29">
      <t>ビコウラン</t>
    </rPh>
    <rPh sb="29" eb="30">
      <t>トウ</t>
    </rPh>
    <rPh sb="32" eb="34">
      <t>ケツバン</t>
    </rPh>
    <rPh sb="36" eb="38">
      <t>キサイ</t>
    </rPh>
    <phoneticPr fontId="1"/>
  </si>
  <si>
    <t>返却
管理番号</t>
    <rPh sb="0" eb="2">
      <t>ヘンキャク</t>
    </rPh>
    <rPh sb="3" eb="5">
      <t>カンリ</t>
    </rPh>
    <rPh sb="5" eb="7">
      <t>バンゴウ</t>
    </rPh>
    <phoneticPr fontId="1"/>
  </si>
  <si>
    <t>本市再返却</t>
    <rPh sb="0" eb="5">
      <t>ホンシサイヘンキャク</t>
    </rPh>
    <phoneticPr fontId="1"/>
  </si>
  <si>
    <t>即時返却理由</t>
    <rPh sb="0" eb="2">
      <t>ソクジ</t>
    </rPh>
    <rPh sb="2" eb="4">
      <t>ヘンキャク</t>
    </rPh>
    <rPh sb="4" eb="6">
      <t>リユウ</t>
    </rPh>
    <phoneticPr fontId="1"/>
  </si>
  <si>
    <t>コピー済</t>
    <rPh sb="3" eb="4">
      <t>スミ</t>
    </rPh>
    <phoneticPr fontId="1"/>
  </si>
  <si>
    <t>タックシール番号</t>
    <rPh sb="6" eb="8">
      <t>バンゴウ</t>
    </rPh>
    <phoneticPr fontId="1"/>
  </si>
  <si>
    <t>入力日</t>
    <rPh sb="0" eb="2">
      <t>ニュウリョク</t>
    </rPh>
    <rPh sb="2" eb="3">
      <t>ビ</t>
    </rPh>
    <phoneticPr fontId="63"/>
  </si>
  <si>
    <r>
      <rPr>
        <b/>
        <sz val="12"/>
        <color theme="1"/>
        <rFont val="ＭＳ Ｐゴシック"/>
        <family val="3"/>
        <charset val="128"/>
        <scheme val="minor"/>
      </rPr>
      <t>【NO6-4】</t>
    </r>
    <r>
      <rPr>
        <b/>
        <sz val="14"/>
        <color theme="1"/>
        <rFont val="ＭＳ Ｐゴシック"/>
        <family val="3"/>
        <charset val="128"/>
        <scheme val="minor"/>
      </rPr>
      <t>■受付簿</t>
    </r>
    <phoneticPr fontId="63"/>
  </si>
  <si>
    <t>【NO6-1①】</t>
    <phoneticPr fontId="1"/>
  </si>
  <si>
    <r>
      <t>〇返却報告書（</t>
    </r>
    <r>
      <rPr>
        <b/>
        <sz val="22"/>
        <color rgb="FFFFC000"/>
        <rFont val="ＭＳ Ｐゴシック"/>
        <family val="3"/>
        <charset val="128"/>
        <scheme val="minor"/>
      </rPr>
      <t>疑義分</t>
    </r>
    <r>
      <rPr>
        <b/>
        <sz val="22"/>
        <color theme="1"/>
        <rFont val="ＭＳ Ｐゴシック"/>
        <family val="3"/>
        <charset val="128"/>
        <scheme val="minor"/>
      </rPr>
      <t>）</t>
    </r>
    <phoneticPr fontId="1"/>
  </si>
  <si>
    <r>
      <t>〇返却報告書（</t>
    </r>
    <r>
      <rPr>
        <b/>
        <sz val="22"/>
        <color rgb="FF00B0F0"/>
        <rFont val="ＭＳ Ｐゴシック"/>
        <family val="3"/>
        <charset val="128"/>
        <scheme val="minor"/>
      </rPr>
      <t>架電不通分</t>
    </r>
    <r>
      <rPr>
        <b/>
        <sz val="22"/>
        <color theme="1"/>
        <rFont val="ＭＳ Ｐゴシック"/>
        <family val="3"/>
        <charset val="128"/>
        <scheme val="minor"/>
      </rPr>
      <t>）</t>
    </r>
    <phoneticPr fontId="1"/>
  </si>
  <si>
    <t>【NO6-1②】</t>
    <phoneticPr fontId="1"/>
  </si>
  <si>
    <r>
      <t>〇返却報告書（</t>
    </r>
    <r>
      <rPr>
        <b/>
        <sz val="22"/>
        <color rgb="FFFF66FF"/>
        <rFont val="ＭＳ Ｐゴシック"/>
        <family val="3"/>
        <charset val="128"/>
        <scheme val="minor"/>
      </rPr>
      <t>即時返却分</t>
    </r>
    <r>
      <rPr>
        <b/>
        <sz val="22"/>
        <color theme="1"/>
        <rFont val="ＭＳ Ｐゴシック"/>
        <family val="3"/>
        <charset val="128"/>
        <scheme val="minor"/>
      </rPr>
      <t>）</t>
    </r>
    <phoneticPr fontId="1"/>
  </si>
  <si>
    <t>【NO6-1③】</t>
    <phoneticPr fontId="1"/>
  </si>
  <si>
    <t>【NO6-1④】</t>
    <phoneticPr fontId="1"/>
  </si>
  <si>
    <r>
      <t>〇返却報告書（</t>
    </r>
    <r>
      <rPr>
        <b/>
        <sz val="22"/>
        <color theme="6" tint="-0.249977111117893"/>
        <rFont val="ＭＳ Ｐゴシック"/>
        <family val="3"/>
        <charset val="128"/>
        <scheme val="minor"/>
      </rPr>
      <t>コピー済分</t>
    </r>
    <r>
      <rPr>
        <b/>
        <sz val="22"/>
        <color theme="1"/>
        <rFont val="ＭＳ Ｐゴシック"/>
        <family val="3"/>
        <charset val="128"/>
        <scheme val="minor"/>
      </rPr>
      <t>）</t>
    </r>
    <phoneticPr fontId="1"/>
  </si>
  <si>
    <t>元日</t>
  </si>
  <si>
    <t>成人の日</t>
  </si>
  <si>
    <t>建国記念の日</t>
  </si>
  <si>
    <t>天皇誕生日</t>
  </si>
  <si>
    <t>振替休日</t>
  </si>
  <si>
    <t>春分の日</t>
  </si>
  <si>
    <t>昭和の日</t>
  </si>
  <si>
    <t>憲法記念日</t>
  </si>
  <si>
    <t>みどりの日</t>
  </si>
  <si>
    <t>こどもの日</t>
  </si>
  <si>
    <t>海の日</t>
  </si>
  <si>
    <t>山の日</t>
  </si>
  <si>
    <t>敬老の日</t>
  </si>
  <si>
    <t>秋分の日</t>
  </si>
  <si>
    <t>スポーツの日</t>
  </si>
  <si>
    <t>文化の日</t>
  </si>
  <si>
    <t>勤労感謝の日</t>
  </si>
  <si>
    <t>国民の休日</t>
  </si>
  <si>
    <t>【NO6-12】給与支払報告書　CSVレイアウト仕様書【令和06年分～】　</t>
    <phoneticPr fontId="11"/>
  </si>
  <si>
    <t>【NO6-14】公的年金等支払報告書 CSVレイアウト仕様書　【令和06年分～】</t>
    <rPh sb="8" eb="10">
      <t>コウテキ</t>
    </rPh>
    <rPh sb="10" eb="13">
      <t>ネンキントウ</t>
    </rPh>
    <rPh sb="13" eb="15">
      <t>シハラ</t>
    </rPh>
    <rPh sb="15" eb="18">
      <t>ホウコクショ</t>
    </rPh>
    <rPh sb="36" eb="37">
      <t>ネン</t>
    </rPh>
    <rPh sb="37" eb="38">
      <t>ブン</t>
    </rPh>
    <phoneticPr fontId="11"/>
  </si>
  <si>
    <t>リスト納品</t>
    <rPh sb="3" eb="5">
      <t>ノウヒン</t>
    </rPh>
    <phoneticPr fontId="1"/>
  </si>
  <si>
    <t>「0」、「1」以外のデータについてリスト出力すること。リスト出力後、熊本市の指示により摘要欄（86項目）に｢訂正｣を追加すること。｢取消｣がある場合は、熊本市の指示により対象データのレコード全てを削除すること。</t>
    <rPh sb="7" eb="9">
      <t>イガイ</t>
    </rPh>
    <rPh sb="20" eb="22">
      <t>シュツリョク</t>
    </rPh>
    <rPh sb="30" eb="31">
      <t>シュツ</t>
    </rPh>
    <rPh sb="31" eb="32">
      <t>チカラ</t>
    </rPh>
    <rPh sb="32" eb="33">
      <t>ゴ</t>
    </rPh>
    <rPh sb="34" eb="37">
      <t>クマモトシ</t>
    </rPh>
    <rPh sb="38" eb="40">
      <t>シジ</t>
    </rPh>
    <rPh sb="43" eb="45">
      <t>テキヨウ</t>
    </rPh>
    <rPh sb="45" eb="46">
      <t>ラン</t>
    </rPh>
    <rPh sb="49" eb="50">
      <t>コウ</t>
    </rPh>
    <rPh sb="50" eb="51">
      <t>メ</t>
    </rPh>
    <rPh sb="54" eb="56">
      <t>テイセイ</t>
    </rPh>
    <rPh sb="66" eb="67">
      <t>ト</t>
    </rPh>
    <rPh sb="67" eb="68">
      <t>ケ</t>
    </rPh>
    <rPh sb="72" eb="74">
      <t>バアイ</t>
    </rPh>
    <rPh sb="76" eb="78">
      <t>クマモト</t>
    </rPh>
    <rPh sb="78" eb="79">
      <t>シ</t>
    </rPh>
    <rPh sb="85" eb="87">
      <t>タイショウ</t>
    </rPh>
    <rPh sb="95" eb="96">
      <t>スベ</t>
    </rPh>
    <rPh sb="98" eb="100">
      <t>サクジョ</t>
    </rPh>
    <phoneticPr fontId="1"/>
  </si>
  <si>
    <t>左記の対象データについてリスト出力し、普通徴収項目「1」（134項）を「0」に置換し、摘要欄（86項目）に「普削」と入力する。場合によっては熊本市の指示により修正すること。</t>
    <rPh sb="0" eb="2">
      <t>サキ</t>
    </rPh>
    <rPh sb="3" eb="5">
      <t>タイショウ</t>
    </rPh>
    <rPh sb="15" eb="17">
      <t>シュツリョク</t>
    </rPh>
    <rPh sb="39" eb="41">
      <t>チカン</t>
    </rPh>
    <rPh sb="50" eb="51">
      <t>メ</t>
    </rPh>
    <rPh sb="54" eb="55">
      <t>フ</t>
    </rPh>
    <rPh sb="55" eb="56">
      <t>ケズ</t>
    </rPh>
    <rPh sb="63" eb="65">
      <t>バアイ</t>
    </rPh>
    <rPh sb="74" eb="76">
      <t>シジ</t>
    </rPh>
    <rPh sb="79" eb="81">
      <t>シュウセイ</t>
    </rPh>
    <phoneticPr fontId="1"/>
  </si>
  <si>
    <t>左記の対象データについてリスト出力すること。場合によっては熊本市の指示により修正すること。</t>
    <phoneticPr fontId="1"/>
  </si>
  <si>
    <t>{COM} &amp; 0 から9 の連番のみの文字列</t>
    <phoneticPr fontId="1"/>
  </si>
  <si>
    <t>{LPT} &amp; 0 から9 の連番のみの文字列</t>
    <phoneticPr fontId="1"/>
  </si>
  <si>
    <t>文字列は英大文字、英小文字を問わない。 （例）aux 、Com0 等</t>
    <phoneticPr fontId="1"/>
  </si>
  <si>
    <t>項目に「0」以外の数値が入力されていないか。</t>
    <rPh sb="0" eb="2">
      <t>コウモク</t>
    </rPh>
    <rPh sb="6" eb="8">
      <t>イガイ</t>
    </rPh>
    <rPh sb="9" eb="11">
      <t>カズチ</t>
    </rPh>
    <rPh sb="12" eb="14">
      <t>ニュウリョク</t>
    </rPh>
    <phoneticPr fontId="1"/>
  </si>
  <si>
    <t>「0」以外のデータについてリスト出力すること。リスト出力後、熊本市の指示により摘要欄（86項目）に｢訂正｣を追加すること。｢取消｣がある場合は、熊本市の指示により対象データのレコード全てを削除する。</t>
    <rPh sb="3" eb="5">
      <t>イガイ</t>
    </rPh>
    <rPh sb="16" eb="18">
      <t>シュツリョク</t>
    </rPh>
    <rPh sb="26" eb="27">
      <t>シュツ</t>
    </rPh>
    <rPh sb="27" eb="28">
      <t>チカラ</t>
    </rPh>
    <rPh sb="28" eb="29">
      <t>ゴ</t>
    </rPh>
    <rPh sb="30" eb="33">
      <t>クマモトシ</t>
    </rPh>
    <rPh sb="34" eb="36">
      <t>シジ</t>
    </rPh>
    <rPh sb="39" eb="41">
      <t>テキヨウ</t>
    </rPh>
    <rPh sb="41" eb="42">
      <t>ラン</t>
    </rPh>
    <rPh sb="45" eb="46">
      <t>コウ</t>
    </rPh>
    <rPh sb="46" eb="47">
      <t>メ</t>
    </rPh>
    <rPh sb="50" eb="52">
      <t>テイセイ</t>
    </rPh>
    <rPh sb="62" eb="63">
      <t>ト</t>
    </rPh>
    <rPh sb="63" eb="64">
      <t>ケ</t>
    </rPh>
    <rPh sb="68" eb="70">
      <t>バアイ</t>
    </rPh>
    <rPh sb="72" eb="74">
      <t>クマモト</t>
    </rPh>
    <rPh sb="74" eb="75">
      <t>シ</t>
    </rPh>
    <rPh sb="76" eb="78">
      <t>シジ</t>
    </rPh>
    <rPh sb="81" eb="83">
      <t>タイショウ</t>
    </rPh>
    <rPh sb="91" eb="92">
      <t>スベ</t>
    </rPh>
    <rPh sb="94" eb="96">
      <t>サクジョ</t>
    </rPh>
    <phoneticPr fontId="1"/>
  </si>
  <si>
    <t>ＭＴ給報訂正取消リスト</t>
    <rPh sb="2" eb="4">
      <t>キュウホウ</t>
    </rPh>
    <rPh sb="4" eb="6">
      <t>テイセイ</t>
    </rPh>
    <rPh sb="6" eb="7">
      <t>ト</t>
    </rPh>
    <rPh sb="7" eb="8">
      <t>ケ</t>
    </rPh>
    <phoneticPr fontId="1"/>
  </si>
  <si>
    <t>「ＭＴ給報データ引渡簿」に記載している指定番号とデータの指定番号の入力内容が合致しないものがあるか。</t>
    <rPh sb="3" eb="4">
      <t>キュウ</t>
    </rPh>
    <rPh sb="4" eb="5">
      <t>ホウ</t>
    </rPh>
    <rPh sb="8" eb="9">
      <t>ヒ</t>
    </rPh>
    <rPh sb="9" eb="10">
      <t>ワタ</t>
    </rPh>
    <rPh sb="10" eb="11">
      <t>ボ</t>
    </rPh>
    <rPh sb="13" eb="15">
      <t>キサイ</t>
    </rPh>
    <rPh sb="19" eb="21">
      <t>シテイ</t>
    </rPh>
    <rPh sb="21" eb="23">
      <t>バンゴウ</t>
    </rPh>
    <rPh sb="28" eb="30">
      <t>シテイ</t>
    </rPh>
    <rPh sb="30" eb="32">
      <t>バンゴウ</t>
    </rPh>
    <rPh sb="33" eb="35">
      <t>ニュウリョク</t>
    </rPh>
    <rPh sb="35" eb="37">
      <t>ナイヨウ</t>
    </rPh>
    <rPh sb="38" eb="40">
      <t>ガッチ</t>
    </rPh>
    <phoneticPr fontId="1"/>
  </si>
  <si>
    <t xml:space="preserve">左記の対象データについてリスト出力し、普通徴収項目「1」（134項目）を「0」に置換し、摘要欄（86項目）に「普削」と入力する。場合によっては熊本市の指示により修正すること。
</t>
    <rPh sb="0" eb="2">
      <t>サキ</t>
    </rPh>
    <rPh sb="3" eb="5">
      <t>タイショウ</t>
    </rPh>
    <rPh sb="15" eb="17">
      <t>シュツリョク</t>
    </rPh>
    <rPh sb="33" eb="34">
      <t>メ</t>
    </rPh>
    <rPh sb="40" eb="42">
      <t>チカン</t>
    </rPh>
    <rPh sb="51" eb="52">
      <t>メ</t>
    </rPh>
    <rPh sb="55" eb="56">
      <t>フ</t>
    </rPh>
    <rPh sb="56" eb="57">
      <t>ケズ</t>
    </rPh>
    <rPh sb="64" eb="66">
      <t>バアイ</t>
    </rPh>
    <rPh sb="75" eb="77">
      <t>シジ</t>
    </rPh>
    <rPh sb="80" eb="82">
      <t>シュウセイ</t>
    </rPh>
    <phoneticPr fontId="1"/>
  </si>
  <si>
    <t>普通徴収項目「1」（134項目）が入力されていないものの中で、摘要欄（86項目）にA～Eのアルファベット又は下記の文字（※1）が含まれているデータがあるか。</t>
    <rPh sb="14" eb="15">
      <t>メ</t>
    </rPh>
    <rPh sb="38" eb="39">
      <t>メ</t>
    </rPh>
    <rPh sb="52" eb="53">
      <t>マタ</t>
    </rPh>
    <phoneticPr fontId="1"/>
  </si>
  <si>
    <t>「@331」以外の文字が入力されているデータについてリスト出力し、熊本市の指示にしたがって修正または削除すること。</t>
    <rPh sb="6" eb="8">
      <t>イガイ</t>
    </rPh>
    <rPh sb="9" eb="11">
      <t>モジ</t>
    </rPh>
    <rPh sb="12" eb="14">
      <t>ニュウリョク</t>
    </rPh>
    <rPh sb="29" eb="31">
      <t>シュツリョク</t>
    </rPh>
    <rPh sb="37" eb="39">
      <t>シジ</t>
    </rPh>
    <rPh sb="45" eb="47">
      <t>シュウセイ</t>
    </rPh>
    <rPh sb="50" eb="52">
      <t>サクジョ</t>
    </rPh>
    <phoneticPr fontId="1"/>
  </si>
  <si>
    <t>「0」、「1」以外のデータについてリスト出力すること。 リスト出力後、熊本市の指示により摘要欄（45項目）に｢訂正｣を追加すること。｢取消｣がある場合は、熊本市の指示により対象データのレコード全てを削除すること。</t>
    <rPh sb="7" eb="9">
      <t>イガイ</t>
    </rPh>
    <rPh sb="20" eb="22">
      <t>シュツリョク</t>
    </rPh>
    <rPh sb="51" eb="52">
      <t>メ</t>
    </rPh>
    <rPh sb="59" eb="61">
      <t>ツイカ</t>
    </rPh>
    <rPh sb="96" eb="97">
      <t>スベ</t>
    </rPh>
    <phoneticPr fontId="1"/>
  </si>
  <si>
    <t>(1)  No1、No2、Ｎo5、Ｎo6、No11について、対象リストがある場合は各リストを納品したのち、場合によっては熊本市の指示により修正又は削除すること。</t>
    <rPh sb="30" eb="32">
      <t>タイショウ</t>
    </rPh>
    <rPh sb="38" eb="40">
      <t>バアイ</t>
    </rPh>
    <rPh sb="41" eb="42">
      <t>カク</t>
    </rPh>
    <rPh sb="46" eb="48">
      <t>ノウヒン</t>
    </rPh>
    <rPh sb="53" eb="55">
      <t>バアイ</t>
    </rPh>
    <rPh sb="64" eb="66">
      <t>シジ</t>
    </rPh>
    <rPh sb="69" eb="71">
      <t>シュウセイ</t>
    </rPh>
    <rPh sb="71" eb="72">
      <t>マタ</t>
    </rPh>
    <rPh sb="73" eb="75">
      <t>サクジョ</t>
    </rPh>
    <phoneticPr fontId="1"/>
  </si>
  <si>
    <t>文字数オーバーのデータについてリスト出力し、熊本市の指示により修正すること。なお、このリスト出力作業はNo8及び整備要項3の処理後に行うこと。</t>
    <rPh sb="0" eb="3">
      <t>モジスウ</t>
    </rPh>
    <rPh sb="18" eb="20">
      <t>シュツリョク</t>
    </rPh>
    <rPh sb="26" eb="28">
      <t>シジ</t>
    </rPh>
    <rPh sb="31" eb="33">
      <t>シュウセイ</t>
    </rPh>
    <rPh sb="46" eb="48">
      <t>シュツリョク</t>
    </rPh>
    <rPh sb="48" eb="50">
      <t>サギョウ</t>
    </rPh>
    <rPh sb="54" eb="55">
      <t>オヨ</t>
    </rPh>
    <rPh sb="56" eb="58">
      <t>セイビ</t>
    </rPh>
    <rPh sb="58" eb="59">
      <t>ヨウ</t>
    </rPh>
    <rPh sb="59" eb="60">
      <t>コウ</t>
    </rPh>
    <rPh sb="62" eb="64">
      <t>ショリ</t>
    </rPh>
    <rPh sb="64" eb="65">
      <t>ゴ</t>
    </rPh>
    <rPh sb="66" eb="67">
      <t>オコナ</t>
    </rPh>
    <phoneticPr fontId="1"/>
  </si>
  <si>
    <t>　　　</t>
    <phoneticPr fontId="18"/>
  </si>
  <si>
    <t>令和</t>
    <rPh sb="0" eb="2">
      <t>レイワ</t>
    </rPh>
    <phoneticPr fontId="1"/>
  </si>
  <si>
    <t>年</t>
    <phoneticPr fontId="1"/>
  </si>
  <si>
    <t>月</t>
    <rPh sb="0" eb="1">
      <t>ガツ</t>
    </rPh>
    <phoneticPr fontId="1"/>
  </si>
  <si>
    <t>日</t>
    <phoneticPr fontId="1"/>
  </si>
  <si>
    <t>納品ファイル数</t>
    <phoneticPr fontId="1"/>
  </si>
  <si>
    <t>件</t>
    <phoneticPr fontId="1"/>
  </si>
  <si>
    <t>納品データ件数</t>
    <phoneticPr fontId="1"/>
  </si>
  <si>
    <r>
      <t>「＠315」以外の文字については対象データをリスト出力し、熊本市の指示に</t>
    </r>
    <r>
      <rPr>
        <sz val="11"/>
        <color rgb="FFFF0000"/>
        <rFont val="游ゴシック"/>
        <family val="3"/>
        <charset val="128"/>
      </rPr>
      <t>より</t>
    </r>
    <r>
      <rPr>
        <sz val="11"/>
        <rFont val="游ゴシック"/>
        <family val="3"/>
        <charset val="128"/>
      </rPr>
      <t>修正又は削除すること。</t>
    </r>
    <rPh sb="6" eb="8">
      <t>イガイ</t>
    </rPh>
    <rPh sb="9" eb="11">
      <t>モジ</t>
    </rPh>
    <rPh sb="25" eb="27">
      <t>シュツリョク</t>
    </rPh>
    <rPh sb="33" eb="35">
      <t>シジ</t>
    </rPh>
    <rPh sb="38" eb="40">
      <t>シュウセイ</t>
    </rPh>
    <rPh sb="40" eb="41">
      <t>マタ</t>
    </rPh>
    <rPh sb="42" eb="44">
      <t>サクジョ</t>
    </rPh>
    <phoneticPr fontId="1"/>
  </si>
  <si>
    <r>
      <t>項目に「</t>
    </r>
    <r>
      <rPr>
        <sz val="11"/>
        <color rgb="FFFF0000"/>
        <rFont val="游ゴシック"/>
        <family val="3"/>
        <charset val="128"/>
      </rPr>
      <t>07</t>
    </r>
    <r>
      <rPr>
        <sz val="11"/>
        <rFont val="游ゴシック"/>
        <family val="3"/>
        <charset val="128"/>
      </rPr>
      <t>」、「</t>
    </r>
    <r>
      <rPr>
        <sz val="11"/>
        <color rgb="FFFF0000"/>
        <rFont val="游ゴシック"/>
        <family val="3"/>
        <charset val="128"/>
      </rPr>
      <t>7</t>
    </r>
    <r>
      <rPr>
        <sz val="11"/>
        <rFont val="游ゴシック"/>
        <family val="3"/>
        <charset val="128"/>
      </rPr>
      <t>」以外の数値が入力されていないか。</t>
    </r>
    <rPh sb="0" eb="2">
      <t>コウモク</t>
    </rPh>
    <rPh sb="11" eb="13">
      <t>イガイ</t>
    </rPh>
    <rPh sb="14" eb="16">
      <t>カズチ</t>
    </rPh>
    <rPh sb="17" eb="19">
      <t>ニュウリョク</t>
    </rPh>
    <phoneticPr fontId="1"/>
  </si>
  <si>
    <r>
      <t>それ以外の対象データについてリスト出力し、熊本市の指示により「</t>
    </r>
    <r>
      <rPr>
        <sz val="11"/>
        <color rgb="FFFF0000"/>
        <rFont val="游ゴシック"/>
        <family val="3"/>
        <charset val="128"/>
      </rPr>
      <t>07</t>
    </r>
    <r>
      <rPr>
        <sz val="11"/>
        <rFont val="游ゴシック"/>
        <family val="3"/>
        <charset val="128"/>
      </rPr>
      <t>」に修正又は対象データのレコード全てを削除すること。</t>
    </r>
    <rPh sb="2" eb="4">
      <t>イガイ</t>
    </rPh>
    <rPh sb="5" eb="7">
      <t>タイショウ</t>
    </rPh>
    <rPh sb="17" eb="19">
      <t>シュツリョク</t>
    </rPh>
    <rPh sb="25" eb="27">
      <t>シジ</t>
    </rPh>
    <rPh sb="35" eb="37">
      <t>シュウセイ</t>
    </rPh>
    <rPh sb="37" eb="38">
      <t>マタ</t>
    </rPh>
    <rPh sb="39" eb="41">
      <t>タイショウ</t>
    </rPh>
    <rPh sb="49" eb="50">
      <t>スベ</t>
    </rPh>
    <rPh sb="52" eb="54">
      <t>サクジョ</t>
    </rPh>
    <phoneticPr fontId="1"/>
  </si>
  <si>
    <r>
      <t>項目に小</t>
    </r>
    <r>
      <rPr>
        <sz val="11"/>
        <color rgb="FFFF0000"/>
        <rFont val="游ゴシック"/>
        <family val="3"/>
        <charset val="128"/>
      </rPr>
      <t>書き</t>
    </r>
    <r>
      <rPr>
        <sz val="11"/>
        <rFont val="游ゴシック"/>
        <family val="3"/>
        <charset val="128"/>
      </rPr>
      <t>文字が入力されていないか（ャュョなど）。</t>
    </r>
    <rPh sb="0" eb="2">
      <t>コウモク</t>
    </rPh>
    <rPh sb="4" eb="5">
      <t>カキ</t>
    </rPh>
    <rPh sb="9" eb="11">
      <t>ニュウリョク</t>
    </rPh>
    <phoneticPr fontId="1"/>
  </si>
  <si>
    <r>
      <t>(2) eLTAX給報項目ずれリストについては、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0">
      <t>キュウ</t>
    </rPh>
    <rPh sb="10" eb="11">
      <t>ホウ</t>
    </rPh>
    <rPh sb="11" eb="13">
      <t>コウモク</t>
    </rPh>
    <rPh sb="29" eb="32">
      <t>ノウゼイシャ</t>
    </rPh>
    <rPh sb="39" eb="41">
      <t>コウモク</t>
    </rPh>
    <rPh sb="78" eb="80">
      <t>シテイ</t>
    </rPh>
    <rPh sb="80" eb="82">
      <t>バンゴウ</t>
    </rPh>
    <rPh sb="90" eb="91">
      <t>イリ</t>
    </rPh>
    <rPh sb="91" eb="92">
      <t>リョク</t>
    </rPh>
    <rPh sb="92" eb="94">
      <t>ナイヨウ</t>
    </rPh>
    <rPh sb="95" eb="97">
      <t>キサイ</t>
    </rPh>
    <phoneticPr fontId="1"/>
  </si>
  <si>
    <r>
      <t>(3) eLTAX給報種類リストについては、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t>
    </r>
    <r>
      <rPr>
        <sz val="11"/>
        <color rgb="FFFF0000"/>
        <rFont val="游ゴシック"/>
        <family val="3"/>
        <charset val="128"/>
      </rPr>
      <t>法定資料</t>
    </r>
    <r>
      <rPr>
        <sz val="11"/>
        <rFont val="游ゴシック"/>
        <family val="3"/>
        <charset val="128"/>
      </rPr>
      <t>の種類</t>
    </r>
    <r>
      <rPr>
        <sz val="11"/>
        <color rgb="FFFF0000"/>
        <rFont val="游ゴシック"/>
        <family val="3"/>
        <charset val="128"/>
      </rPr>
      <t>（1項目）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0">
      <t>キュウ</t>
    </rPh>
    <rPh sb="10" eb="11">
      <t>ホウ</t>
    </rPh>
    <rPh sb="11" eb="13">
      <t>シュルイ</t>
    </rPh>
    <rPh sb="22" eb="23">
      <t>トオ</t>
    </rPh>
    <rPh sb="24" eb="26">
      <t>バンゴウ</t>
    </rPh>
    <rPh sb="27" eb="30">
      <t>ノウゼイシャ</t>
    </rPh>
    <rPh sb="41" eb="45">
      <t>ホウテイシリョウ</t>
    </rPh>
    <rPh sb="46" eb="48">
      <t>シュルイ</t>
    </rPh>
    <rPh sb="54" eb="56">
      <t>テイシュツ</t>
    </rPh>
    <rPh sb="56" eb="59">
      <t>ギムシャ</t>
    </rPh>
    <rPh sb="60" eb="62">
      <t>シメイ</t>
    </rPh>
    <rPh sb="62" eb="63">
      <t>マタ</t>
    </rPh>
    <rPh sb="64" eb="66">
      <t>メイショウ</t>
    </rPh>
    <rPh sb="89" eb="91">
      <t>シテイ</t>
    </rPh>
    <rPh sb="91" eb="93">
      <t>バンゴウ</t>
    </rPh>
    <rPh sb="101" eb="103">
      <t>ニュウリョク</t>
    </rPh>
    <rPh sb="103" eb="105">
      <t>ナイヨウ</t>
    </rPh>
    <rPh sb="106" eb="108">
      <t>キサイ</t>
    </rPh>
    <phoneticPr fontId="1"/>
  </si>
  <si>
    <r>
      <t>(4) eLTAX給報訂正取消リストについては、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、訂正表示</t>
    </r>
    <r>
      <rPr>
        <sz val="11"/>
        <color rgb="FFFF0000"/>
        <rFont val="游ゴシック"/>
        <family val="3"/>
        <charset val="128"/>
      </rPr>
      <t>（10項目）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0">
      <t>キュウ</t>
    </rPh>
    <rPh sb="10" eb="11">
      <t>ホウ</t>
    </rPh>
    <rPh sb="11" eb="13">
      <t>テイセイ</t>
    </rPh>
    <rPh sb="13" eb="14">
      <t>ト</t>
    </rPh>
    <rPh sb="14" eb="15">
      <t>ケ</t>
    </rPh>
    <rPh sb="24" eb="25">
      <t>トオ</t>
    </rPh>
    <rPh sb="26" eb="28">
      <t>バンゴウ</t>
    </rPh>
    <rPh sb="29" eb="32">
      <t>ノウゼイシャ</t>
    </rPh>
    <rPh sb="78" eb="80">
      <t>テイセイ</t>
    </rPh>
    <rPh sb="80" eb="82">
      <t>ヒョウジ</t>
    </rPh>
    <rPh sb="89" eb="91">
      <t>シテイ</t>
    </rPh>
    <rPh sb="91" eb="93">
      <t>バンゴウ</t>
    </rPh>
    <rPh sb="101" eb="103">
      <t>ニュウリョク</t>
    </rPh>
    <rPh sb="103" eb="105">
      <t>ナイヨウ</t>
    </rPh>
    <rPh sb="106" eb="108">
      <t>キサイ</t>
    </rPh>
    <phoneticPr fontId="1"/>
  </si>
  <si>
    <r>
      <t>(5) eLTAX給報年分相違リストについては、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、年分</t>
    </r>
    <r>
      <rPr>
        <sz val="11"/>
        <color rgb="FFFF0000"/>
        <rFont val="游ゴシック"/>
        <family val="3"/>
        <charset val="128"/>
      </rPr>
      <t>（11項目）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0">
      <t>キュウ</t>
    </rPh>
    <rPh sb="10" eb="11">
      <t>ホウ</t>
    </rPh>
    <rPh sb="11" eb="12">
      <t>ネン</t>
    </rPh>
    <rPh sb="12" eb="13">
      <t>ブン</t>
    </rPh>
    <rPh sb="13" eb="15">
      <t>ソウイ</t>
    </rPh>
    <rPh sb="24" eb="25">
      <t>トオ</t>
    </rPh>
    <rPh sb="26" eb="28">
      <t>バンゴウ</t>
    </rPh>
    <rPh sb="29" eb="32">
      <t>ノウゼイシャ</t>
    </rPh>
    <rPh sb="78" eb="80">
      <t>ネンブン</t>
    </rPh>
    <rPh sb="87" eb="89">
      <t>シテイ</t>
    </rPh>
    <rPh sb="89" eb="91">
      <t>バンゴウ</t>
    </rPh>
    <rPh sb="99" eb="101">
      <t>ニュウリョク</t>
    </rPh>
    <rPh sb="101" eb="103">
      <t>ナイヨウ</t>
    </rPh>
    <rPh sb="104" eb="106">
      <t>キサイ</t>
    </rPh>
    <phoneticPr fontId="1"/>
  </si>
  <si>
    <r>
      <t>(6) eLTAX給報文字数オーバーリストについては、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、文字数オーバー項目の入力内容及び、オー</t>
    </r>
    <rPh sb="9" eb="10">
      <t>キュウ</t>
    </rPh>
    <rPh sb="10" eb="11">
      <t>ホウ</t>
    </rPh>
    <rPh sb="11" eb="14">
      <t>モジスウ</t>
    </rPh>
    <rPh sb="27" eb="28">
      <t>トオ</t>
    </rPh>
    <rPh sb="29" eb="31">
      <t>バンゴウ</t>
    </rPh>
    <rPh sb="32" eb="35">
      <t>ノウゼイシャ</t>
    </rPh>
    <rPh sb="81" eb="83">
      <t>シテイ</t>
    </rPh>
    <rPh sb="83" eb="85">
      <t>バンゴウ</t>
    </rPh>
    <rPh sb="93" eb="96">
      <t>モジスウ</t>
    </rPh>
    <rPh sb="100" eb="102">
      <t>コウモク</t>
    </rPh>
    <rPh sb="107" eb="108">
      <t>オヨ</t>
    </rPh>
    <phoneticPr fontId="1"/>
  </si>
  <si>
    <t>　バー文字数を記載すること。</t>
    <phoneticPr fontId="1"/>
  </si>
  <si>
    <r>
      <t>eLTAX給報データの納税者ID（別紙NO4-13ヘッダ情報参照）と熊本市が提供する利用届出情報の納税者ID（別紙NO4-13利用届出情報参照）が合致するもので、eLTAX給報データにある指定番号（空白以外）と利用届出情報にある10桁の</t>
    </r>
    <r>
      <rPr>
        <sz val="11"/>
        <color rgb="FFFF0000"/>
        <rFont val="游ゴシック"/>
        <family val="3"/>
        <charset val="128"/>
      </rPr>
      <t>指定番号</t>
    </r>
    <r>
      <rPr>
        <sz val="11"/>
        <rFont val="游ゴシック"/>
        <family val="3"/>
        <charset val="128"/>
      </rPr>
      <t>（0以外）が不一致のものがないか。
ただし、以下のような場合は一致しているものとみなす。
例）eLTAX給報データにある指定番号98765432＝利用届出情報にある</t>
    </r>
    <r>
      <rPr>
        <sz val="11"/>
        <color rgb="FFFF0000"/>
        <rFont val="游ゴシック"/>
        <family val="3"/>
        <charset val="128"/>
      </rPr>
      <t>指定番号</t>
    </r>
    <r>
      <rPr>
        <sz val="11"/>
        <rFont val="游ゴシック"/>
        <family val="3"/>
        <charset val="128"/>
      </rPr>
      <t>0098765432</t>
    </r>
    <rPh sb="5" eb="6">
      <t>キュウ</t>
    </rPh>
    <rPh sb="6" eb="7">
      <t>ホウ</t>
    </rPh>
    <rPh sb="17" eb="19">
      <t>ベッシ</t>
    </rPh>
    <rPh sb="28" eb="30">
      <t>ジョウホウ</t>
    </rPh>
    <rPh sb="30" eb="32">
      <t>サンショウ</t>
    </rPh>
    <rPh sb="34" eb="36">
      <t>クマモト</t>
    </rPh>
    <rPh sb="45" eb="46">
      <t>デ</t>
    </rPh>
    <rPh sb="55" eb="57">
      <t>ベッシ</t>
    </rPh>
    <rPh sb="63" eb="65">
      <t>リヨウ</t>
    </rPh>
    <rPh sb="65" eb="67">
      <t>トドケデ</t>
    </rPh>
    <rPh sb="67" eb="69">
      <t>ジョウホウ</t>
    </rPh>
    <rPh sb="69" eb="71">
      <t>サンショウ</t>
    </rPh>
    <rPh sb="86" eb="87">
      <t>キュウ</t>
    </rPh>
    <rPh sb="87" eb="88">
      <t>ホウ</t>
    </rPh>
    <rPh sb="99" eb="101">
      <t>クウハク</t>
    </rPh>
    <rPh sb="101" eb="103">
      <t>イガイ</t>
    </rPh>
    <rPh sb="108" eb="109">
      <t>デ</t>
    </rPh>
    <rPh sb="116" eb="117">
      <t>ケタ</t>
    </rPh>
    <rPh sb="118" eb="122">
      <t>シテイバンゴウ</t>
    </rPh>
    <rPh sb="124" eb="126">
      <t>イガイ</t>
    </rPh>
    <rPh sb="128" eb="131">
      <t>フイッチ</t>
    </rPh>
    <rPh sb="144" eb="146">
      <t>イカ</t>
    </rPh>
    <rPh sb="150" eb="152">
      <t>バアイ</t>
    </rPh>
    <rPh sb="153" eb="155">
      <t>イッチ</t>
    </rPh>
    <rPh sb="167" eb="168">
      <t>レイ</t>
    </rPh>
    <rPh sb="174" eb="175">
      <t>キュウ</t>
    </rPh>
    <rPh sb="175" eb="176">
      <t>ホウ</t>
    </rPh>
    <rPh sb="182" eb="184">
      <t>シテイ</t>
    </rPh>
    <rPh sb="184" eb="186">
      <t>バンゴウ</t>
    </rPh>
    <rPh sb="204" eb="208">
      <t>シテイバンゴウ</t>
    </rPh>
    <phoneticPr fontId="1"/>
  </si>
  <si>
    <r>
      <t>不一致のデータについてリスト出力し、熊本市の指示により修正すること。
また、左記に記載のある「（例）eLTAX給報データにある指定番号98765432＝利用届出情報にある</t>
    </r>
    <r>
      <rPr>
        <sz val="11"/>
        <color rgb="FFFF0000"/>
        <rFont val="游ゴシック"/>
        <family val="3"/>
        <charset val="128"/>
      </rPr>
      <t>指定番号</t>
    </r>
    <r>
      <rPr>
        <sz val="11"/>
        <rFont val="游ゴシック"/>
        <family val="3"/>
        <charset val="128"/>
      </rPr>
      <t>098765432」の条件を満たす場合がある時は、eLTAX給報データにある指定番号の先頭に「00」(数字)を入力すること。</t>
    </r>
    <rPh sb="0" eb="3">
      <t>フイッチ</t>
    </rPh>
    <rPh sb="14" eb="16">
      <t>シュツリョク</t>
    </rPh>
    <rPh sb="22" eb="24">
      <t>シジ</t>
    </rPh>
    <rPh sb="27" eb="29">
      <t>シュウセイ</t>
    </rPh>
    <rPh sb="38" eb="40">
      <t>サキ</t>
    </rPh>
    <rPh sb="41" eb="43">
      <t>キサイ</t>
    </rPh>
    <rPh sb="48" eb="49">
      <t>レイ</t>
    </rPh>
    <rPh sb="55" eb="56">
      <t>キュウ</t>
    </rPh>
    <rPh sb="56" eb="57">
      <t>ホウ</t>
    </rPh>
    <rPh sb="63" eb="65">
      <t>シテイ</t>
    </rPh>
    <rPh sb="65" eb="67">
      <t>バンゴウ</t>
    </rPh>
    <rPh sb="76" eb="78">
      <t>リヨウ</t>
    </rPh>
    <rPh sb="78" eb="79">
      <t>トド</t>
    </rPh>
    <rPh sb="79" eb="80">
      <t>デ</t>
    </rPh>
    <rPh sb="80" eb="82">
      <t>ジョウホウ</t>
    </rPh>
    <rPh sb="85" eb="89">
      <t>シテイバンゴウ</t>
    </rPh>
    <rPh sb="100" eb="102">
      <t>ジョウケン</t>
    </rPh>
    <rPh sb="103" eb="104">
      <t>ミ</t>
    </rPh>
    <rPh sb="106" eb="108">
      <t>バアイ</t>
    </rPh>
    <rPh sb="111" eb="112">
      <t>トキ</t>
    </rPh>
    <rPh sb="119" eb="120">
      <t>キュウ</t>
    </rPh>
    <rPh sb="120" eb="121">
      <t>ホウ</t>
    </rPh>
    <rPh sb="127" eb="129">
      <t>シテイ</t>
    </rPh>
    <rPh sb="129" eb="131">
      <t>バンゴウ</t>
    </rPh>
    <rPh sb="132" eb="134">
      <t>セントウ</t>
    </rPh>
    <rPh sb="144" eb="146">
      <t>ニュウリョク</t>
    </rPh>
    <phoneticPr fontId="1"/>
  </si>
  <si>
    <t>eLTAX給報データの納税者ID（別紙NO4-13ヘッダ情報参照）と熊本市が提供する利用届出情報の納税者ID（別紙NO4-13利用届出情報参照）が合致するもので、eLTAX給報データにある指定番号が空白又は0がないか。</t>
    <rPh sb="5" eb="6">
      <t>キュウ</t>
    </rPh>
    <rPh sb="6" eb="7">
      <t>ホウ</t>
    </rPh>
    <rPh sb="34" eb="36">
      <t>クマモト</t>
    </rPh>
    <rPh sb="45" eb="46">
      <t>デ</t>
    </rPh>
    <rPh sb="86" eb="88">
      <t>キュウホウ</t>
    </rPh>
    <rPh sb="94" eb="98">
      <t>シテイバンゴウ</t>
    </rPh>
    <rPh sb="99" eb="101">
      <t>クウハク</t>
    </rPh>
    <rPh sb="101" eb="102">
      <t>マタ</t>
    </rPh>
    <phoneticPr fontId="1"/>
  </si>
  <si>
    <r>
      <t>eLTAX給報データの納税者IDと熊本市が提供する利用届出情報の納税者IDが合致するもので、eLTAX給報データの指定番号が空白であるデータに利用届出情報に登録のある10桁（0以外）の</t>
    </r>
    <r>
      <rPr>
        <sz val="11"/>
        <color rgb="FFFF0000"/>
        <rFont val="游ゴシック"/>
        <family val="3"/>
        <charset val="128"/>
      </rPr>
      <t>指定番号</t>
    </r>
    <r>
      <rPr>
        <sz val="11"/>
        <rFont val="游ゴシック"/>
        <family val="3"/>
        <charset val="128"/>
      </rPr>
      <t>を付番する。この作業後、eLTAX給報データの指定番号が</t>
    </r>
    <r>
      <rPr>
        <sz val="11"/>
        <color rgb="FFFF0000"/>
        <rFont val="游ゴシック"/>
        <family val="3"/>
        <charset val="128"/>
      </rPr>
      <t>空白である</t>
    </r>
    <r>
      <rPr>
        <sz val="11"/>
        <rFont val="游ゴシック"/>
        <family val="3"/>
        <charset val="128"/>
      </rPr>
      <t>データをリスト出力し、それらについて熊本市の指示により再度付番すること。</t>
    </r>
    <rPh sb="5" eb="6">
      <t>キュウ</t>
    </rPh>
    <rPh sb="6" eb="7">
      <t>ホウ</t>
    </rPh>
    <rPh sb="17" eb="19">
      <t>クマモト</t>
    </rPh>
    <rPh sb="28" eb="29">
      <t>デ</t>
    </rPh>
    <rPh sb="51" eb="52">
      <t>キュウ</t>
    </rPh>
    <rPh sb="52" eb="53">
      <t>ホウ</t>
    </rPh>
    <rPh sb="74" eb="75">
      <t>デ</t>
    </rPh>
    <rPh sb="85" eb="86">
      <t>ケタ</t>
    </rPh>
    <rPh sb="88" eb="90">
      <t>イガイ</t>
    </rPh>
    <rPh sb="92" eb="96">
      <t>シテイバンゴウ</t>
    </rPh>
    <rPh sb="104" eb="106">
      <t>サギョウ</t>
    </rPh>
    <rPh sb="106" eb="107">
      <t>ゴ</t>
    </rPh>
    <rPh sb="113" eb="114">
      <t>キュウ</t>
    </rPh>
    <rPh sb="114" eb="115">
      <t>ホウ</t>
    </rPh>
    <rPh sb="136" eb="138">
      <t>シュツリョク</t>
    </rPh>
    <rPh sb="151" eb="153">
      <t>シジ</t>
    </rPh>
    <rPh sb="156" eb="158">
      <t>サイド</t>
    </rPh>
    <rPh sb="158" eb="159">
      <t>フ</t>
    </rPh>
    <rPh sb="159" eb="160">
      <t>バン</t>
    </rPh>
    <phoneticPr fontId="1"/>
  </si>
  <si>
    <r>
      <t>(2)  eLTAX給報指定番号ずれリストについては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t>
    </r>
    <r>
      <rPr>
        <sz val="11"/>
        <color rgb="FFFF0000"/>
        <rFont val="游ゴシック"/>
        <family val="3"/>
        <charset val="128"/>
      </rPr>
      <t>義務</t>
    </r>
    <r>
      <rPr>
        <sz val="11"/>
        <rFont val="游ゴシック"/>
        <family val="3"/>
        <charset val="128"/>
      </rPr>
      <t>者の住所又は所在地</t>
    </r>
    <r>
      <rPr>
        <sz val="11"/>
        <color rgb="FFFF0000"/>
        <rFont val="游ゴシック"/>
        <family val="3"/>
        <charset val="128"/>
      </rPr>
      <t>（4項目）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、利用届出情報にある</t>
    </r>
    <r>
      <rPr>
        <sz val="11"/>
        <color rgb="FFFF0000"/>
        <rFont val="游ゴシック"/>
        <family val="3"/>
        <charset val="128"/>
      </rPr>
      <t>指定番号</t>
    </r>
    <r>
      <rPr>
        <sz val="11"/>
        <rFont val="游ゴシック"/>
        <family val="3"/>
        <charset val="128"/>
      </rPr>
      <t>、eLTAX給報データにある指定番号</t>
    </r>
    <rPh sb="10" eb="11">
      <t>キュウ</t>
    </rPh>
    <rPh sb="11" eb="12">
      <t>ホウ</t>
    </rPh>
    <rPh sb="12" eb="14">
      <t>シテイ</t>
    </rPh>
    <rPh sb="14" eb="16">
      <t>バンゴウ</t>
    </rPh>
    <rPh sb="26" eb="27">
      <t>トオ</t>
    </rPh>
    <rPh sb="28" eb="30">
      <t>バンゴウ</t>
    </rPh>
    <rPh sb="31" eb="34">
      <t>ノウゼイシャ</t>
    </rPh>
    <rPh sb="41" eb="43">
      <t>コウモク</t>
    </rPh>
    <rPh sb="45" eb="47">
      <t>テイシュツ</t>
    </rPh>
    <rPh sb="49" eb="50">
      <t>シャ</t>
    </rPh>
    <rPh sb="51" eb="53">
      <t>ジュウショ</t>
    </rPh>
    <rPh sb="53" eb="54">
      <t>マタ</t>
    </rPh>
    <rPh sb="55" eb="58">
      <t>ショザイチ</t>
    </rPh>
    <rPh sb="60" eb="62">
      <t>コウモク</t>
    </rPh>
    <rPh sb="82" eb="84">
      <t>リヨウ</t>
    </rPh>
    <rPh sb="84" eb="85">
      <t>トド</t>
    </rPh>
    <rPh sb="85" eb="86">
      <t>デ</t>
    </rPh>
    <rPh sb="86" eb="88">
      <t>ジョウホウ</t>
    </rPh>
    <rPh sb="91" eb="95">
      <t>シテイバンゴウ</t>
    </rPh>
    <rPh sb="101" eb="102">
      <t>キュウ</t>
    </rPh>
    <rPh sb="102" eb="103">
      <t>ホウ</t>
    </rPh>
    <rPh sb="109" eb="111">
      <t>シテイ</t>
    </rPh>
    <rPh sb="111" eb="113">
      <t>バンゴウ</t>
    </rPh>
    <phoneticPr fontId="1"/>
  </si>
  <si>
    <r>
      <t>　</t>
    </r>
    <r>
      <rPr>
        <sz val="11"/>
        <color rgb="FFFF0000"/>
        <rFont val="游ゴシック"/>
        <family val="3"/>
        <charset val="128"/>
      </rPr>
      <t>（140項目）</t>
    </r>
    <r>
      <rPr>
        <sz val="11"/>
        <rFont val="游ゴシック"/>
        <family val="3"/>
        <charset val="128"/>
      </rPr>
      <t>の入力内容を記載すること。</t>
    </r>
    <phoneticPr fontId="1"/>
  </si>
  <si>
    <r>
      <t>(3)  eLTAX給報指定番号未付番リストについては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t>
    </r>
    <r>
      <rPr>
        <sz val="11"/>
        <color rgb="FFFF0000"/>
        <rFont val="游ゴシック"/>
        <family val="3"/>
        <charset val="128"/>
      </rPr>
      <t>義務</t>
    </r>
    <r>
      <rPr>
        <sz val="11"/>
        <rFont val="游ゴシック"/>
        <family val="3"/>
        <charset val="128"/>
      </rPr>
      <t>者の住所又は所在地</t>
    </r>
    <r>
      <rPr>
        <sz val="11"/>
        <color rgb="FFFF0000"/>
        <rFont val="游ゴシック"/>
        <family val="3"/>
        <charset val="128"/>
      </rPr>
      <t>（4項目）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の入力内容を記載すること。</t>
    </r>
    <rPh sb="10" eb="11">
      <t>キュウ</t>
    </rPh>
    <rPh sb="11" eb="12">
      <t>ホウ</t>
    </rPh>
    <rPh sb="12" eb="14">
      <t>シテイ</t>
    </rPh>
    <rPh sb="14" eb="16">
      <t>バンゴウ</t>
    </rPh>
    <rPh sb="16" eb="17">
      <t>ミ</t>
    </rPh>
    <rPh sb="17" eb="18">
      <t>フ</t>
    </rPh>
    <rPh sb="18" eb="19">
      <t>バン</t>
    </rPh>
    <rPh sb="27" eb="28">
      <t>トオ</t>
    </rPh>
    <rPh sb="29" eb="31">
      <t>バンゴウ</t>
    </rPh>
    <rPh sb="32" eb="35">
      <t>ノウゼイシャ</t>
    </rPh>
    <rPh sb="48" eb="50">
      <t>ギム</t>
    </rPh>
    <rPh sb="83" eb="85">
      <t>ニュウリョク</t>
    </rPh>
    <rPh sb="85" eb="87">
      <t>ナイヨウ</t>
    </rPh>
    <phoneticPr fontId="1"/>
  </si>
  <si>
    <r>
      <t>普通徴収項目「1」（134項目）が入力されているものの中で、支払金額の区分96万5千円以下（17項目）又は、</t>
    </r>
    <r>
      <rPr>
        <sz val="11"/>
        <color rgb="FFFF0000"/>
        <rFont val="游ゴシック"/>
        <family val="3"/>
        <charset val="128"/>
      </rPr>
      <t>乙欄適用「1」（50項目）又は、</t>
    </r>
    <r>
      <rPr>
        <sz val="11"/>
        <rFont val="游ゴシック"/>
        <family val="3"/>
        <charset val="128"/>
      </rPr>
      <t>中途就退職の区分「2」（60項目）又は、青色専従者「1」（135項目）以外の全ての条件を満たすデータで、摘要欄（86項目）にA～Eのアルファベット又は下記の文字（※1）が含まれていないデータがあるか。</t>
    </r>
    <rPh sb="14" eb="15">
      <t>モク</t>
    </rPh>
    <rPh sb="49" eb="50">
      <t>モク</t>
    </rPh>
    <rPh sb="54" eb="56">
      <t>オツラン</t>
    </rPh>
    <rPh sb="56" eb="58">
      <t>テキヨウ</t>
    </rPh>
    <rPh sb="64" eb="66">
      <t>コウモク</t>
    </rPh>
    <rPh sb="67" eb="68">
      <t>マタ</t>
    </rPh>
    <rPh sb="85" eb="86">
      <t>モク</t>
    </rPh>
    <rPh sb="103" eb="104">
      <t>モク</t>
    </rPh>
    <rPh sb="105" eb="107">
      <t>イガイ</t>
    </rPh>
    <rPh sb="129" eb="130">
      <t>モク</t>
    </rPh>
    <rPh sb="143" eb="144">
      <t>マタ</t>
    </rPh>
    <phoneticPr fontId="1"/>
  </si>
  <si>
    <r>
      <t>普通徴収項目「1」（134項目）が入力されているものの中で、支払金額の区分96万5千円以下（17項目）又は、</t>
    </r>
    <r>
      <rPr>
        <sz val="11"/>
        <color rgb="FFFF0000"/>
        <rFont val="游ゴシック"/>
        <family val="3"/>
        <charset val="128"/>
      </rPr>
      <t>乙欄適用「1」（50項目）又は、</t>
    </r>
    <r>
      <rPr>
        <sz val="11"/>
        <rFont val="游ゴシック"/>
        <family val="3"/>
        <charset val="128"/>
      </rPr>
      <t>中途就退職の区分「2」（60項目）又は、青色専従者「1」（135項目）以外の全ての条件を満たすデータで、摘要欄（86項目）にA～Eのアルファベット又は下記の文字（※1）が含まれているデータがあるか。</t>
    </r>
    <rPh sb="14" eb="15">
      <t>モク</t>
    </rPh>
    <rPh sb="49" eb="50">
      <t>モク</t>
    </rPh>
    <rPh sb="85" eb="86">
      <t>モク</t>
    </rPh>
    <rPh sb="103" eb="104">
      <t>モク</t>
    </rPh>
    <rPh sb="105" eb="107">
      <t>イガイ</t>
    </rPh>
    <rPh sb="129" eb="130">
      <t>モク</t>
    </rPh>
    <rPh sb="143" eb="144">
      <t>マタ</t>
    </rPh>
    <phoneticPr fontId="1"/>
  </si>
  <si>
    <r>
      <t>※1「退職者」、「退職見込」、「退職予定」、「他事業所」、「他で特別徴収」、「給与年〇回払い」、「産休」、「育休」、「休職」、「不定期」、「不規則」、「丙欄」、</t>
    </r>
    <r>
      <rPr>
        <sz val="11"/>
        <color rgb="FFFF0000"/>
        <rFont val="游ゴシック"/>
        <family val="3"/>
        <charset val="128"/>
      </rPr>
      <t>「乙欄」、</t>
    </r>
    <r>
      <rPr>
        <sz val="11"/>
        <rFont val="游ゴシック"/>
        <family val="3"/>
        <charset val="128"/>
      </rPr>
      <t>「専従者」、「２人以下」、「２名以下」、｢９６万５千円以下｣「給与少額」、A～E以外で略号記載有</t>
    </r>
    <r>
      <rPr>
        <sz val="11"/>
        <color rgb="FFFF0000"/>
        <rFont val="游ゴシック"/>
        <family val="3"/>
        <charset val="128"/>
      </rPr>
      <t>（F、G、H）</t>
    </r>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1" eb="83">
      <t>オツラン</t>
    </rPh>
    <rPh sb="86" eb="89">
      <t>センジュウシャ</t>
    </rPh>
    <rPh sb="93" eb="96">
      <t>ニンイカ</t>
    </rPh>
    <rPh sb="100" eb="103">
      <t>メイイカ</t>
    </rPh>
    <rPh sb="108" eb="109">
      <t>マン</t>
    </rPh>
    <rPh sb="110" eb="111">
      <t>セン</t>
    </rPh>
    <rPh sb="111" eb="112">
      <t>エン</t>
    </rPh>
    <rPh sb="112" eb="114">
      <t>イカ</t>
    </rPh>
    <rPh sb="116" eb="118">
      <t>キュウヨ</t>
    </rPh>
    <rPh sb="118" eb="120">
      <t>ショウガク</t>
    </rPh>
    <rPh sb="125" eb="127">
      <t>イガイ</t>
    </rPh>
    <rPh sb="128" eb="130">
      <t>リャクゴウ</t>
    </rPh>
    <rPh sb="130" eb="132">
      <t>キサイ</t>
    </rPh>
    <rPh sb="132" eb="133">
      <t>アリ</t>
    </rPh>
    <phoneticPr fontId="1"/>
  </si>
  <si>
    <r>
      <t>(1)  eLTAX給報略号なしリストについては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（4項目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、変更前の普通徴収</t>
    </r>
    <r>
      <rPr>
        <sz val="11"/>
        <color rgb="FFFF0000"/>
        <rFont val="游ゴシック"/>
        <family val="3"/>
        <charset val="128"/>
      </rPr>
      <t>（134項目）</t>
    </r>
    <r>
      <rPr>
        <sz val="11"/>
        <rFont val="游ゴシック"/>
        <family val="3"/>
        <charset val="128"/>
      </rPr>
      <t>、変更後の普通徴収、</t>
    </r>
    <rPh sb="10" eb="11">
      <t>キュウ</t>
    </rPh>
    <rPh sb="11" eb="12">
      <t>ホウ</t>
    </rPh>
    <rPh sb="12" eb="14">
      <t>リャクゴウ</t>
    </rPh>
    <rPh sb="24" eb="25">
      <t>トオ</t>
    </rPh>
    <rPh sb="26" eb="28">
      <t>バンゴウ</t>
    </rPh>
    <rPh sb="29" eb="32">
      <t>ノウゼイシャ</t>
    </rPh>
    <rPh sb="39" eb="41">
      <t>コウモク</t>
    </rPh>
    <rPh sb="90" eb="92">
      <t>ヘンコウ</t>
    </rPh>
    <rPh sb="92" eb="93">
      <t>マエ</t>
    </rPh>
    <rPh sb="94" eb="96">
      <t>フツウ</t>
    </rPh>
    <rPh sb="96" eb="98">
      <t>チョウシュウ</t>
    </rPh>
    <rPh sb="106" eb="108">
      <t>ヘンコウ</t>
    </rPh>
    <rPh sb="108" eb="109">
      <t>ゴ</t>
    </rPh>
    <rPh sb="110" eb="112">
      <t>フツウ</t>
    </rPh>
    <rPh sb="112" eb="114">
      <t>チョウシュウ</t>
    </rPh>
    <phoneticPr fontId="1"/>
  </si>
  <si>
    <r>
      <t>　摘要欄</t>
    </r>
    <r>
      <rPr>
        <sz val="11"/>
        <color rgb="FFFF0000"/>
        <rFont val="游ゴシック"/>
        <family val="3"/>
        <charset val="128"/>
      </rPr>
      <t>（86項目）</t>
    </r>
    <r>
      <rPr>
        <sz val="11"/>
        <rFont val="游ゴシック"/>
        <family val="3"/>
        <charset val="128"/>
      </rPr>
      <t>、支払金額</t>
    </r>
    <r>
      <rPr>
        <sz val="11"/>
        <color rgb="FFFF0000"/>
        <rFont val="游ゴシック"/>
        <family val="3"/>
        <charset val="128"/>
      </rPr>
      <t>（17項目</t>
    </r>
    <r>
      <rPr>
        <sz val="11"/>
        <rFont val="游ゴシック"/>
        <family val="3"/>
        <charset val="128"/>
      </rPr>
      <t>）の入力内容を記載すること。</t>
    </r>
    <phoneticPr fontId="1"/>
  </si>
  <si>
    <r>
      <t>(2)  eLTAX給報略号ありリストについては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（4項目）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、摘要欄</t>
    </r>
    <r>
      <rPr>
        <sz val="11"/>
        <color rgb="FFFF0000"/>
        <rFont val="游ゴシック"/>
        <family val="3"/>
        <charset val="128"/>
      </rPr>
      <t>（86項目）</t>
    </r>
    <r>
      <rPr>
        <sz val="11"/>
        <rFont val="游ゴシック"/>
        <family val="3"/>
        <charset val="128"/>
      </rPr>
      <t>、支払金額</t>
    </r>
    <r>
      <rPr>
        <sz val="11"/>
        <color rgb="FFFF0000"/>
        <rFont val="游ゴシック"/>
        <family val="3"/>
        <charset val="128"/>
      </rPr>
      <t>（17項目）</t>
    </r>
    <r>
      <rPr>
        <sz val="11"/>
        <rFont val="游ゴシック"/>
        <family val="3"/>
        <charset val="128"/>
      </rPr>
      <t>の入力内容を</t>
    </r>
    <rPh sb="10" eb="11">
      <t>キュウ</t>
    </rPh>
    <rPh sb="11" eb="12">
      <t>ホウ</t>
    </rPh>
    <rPh sb="12" eb="14">
      <t>リャクゴウ</t>
    </rPh>
    <rPh sb="24" eb="25">
      <t>トオ</t>
    </rPh>
    <rPh sb="26" eb="28">
      <t>バンゴウ</t>
    </rPh>
    <rPh sb="29" eb="32">
      <t>ノウゼイシャ</t>
    </rPh>
    <rPh sb="78" eb="80">
      <t>シテイ</t>
    </rPh>
    <rPh sb="80" eb="82">
      <t>バンゴウ</t>
    </rPh>
    <rPh sb="90" eb="92">
      <t>テキヨウ</t>
    </rPh>
    <rPh sb="92" eb="93">
      <t>ラン</t>
    </rPh>
    <rPh sb="100" eb="102">
      <t>シハライ</t>
    </rPh>
    <rPh sb="102" eb="104">
      <t>キンガク</t>
    </rPh>
    <rPh sb="111" eb="113">
      <t>ニュウリョク</t>
    </rPh>
    <rPh sb="113" eb="115">
      <t>ナイヨウ</t>
    </rPh>
    <phoneticPr fontId="1"/>
  </si>
  <si>
    <t>　記載すること。</t>
    <phoneticPr fontId="1"/>
  </si>
  <si>
    <r>
      <t>(3)  eLTAX給報普徴確認リストについては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（4項目）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、摘要欄</t>
    </r>
    <r>
      <rPr>
        <sz val="11"/>
        <color rgb="FFFF0000"/>
        <rFont val="游ゴシック"/>
        <family val="3"/>
        <charset val="128"/>
      </rPr>
      <t>（86項目）</t>
    </r>
    <r>
      <rPr>
        <sz val="11"/>
        <rFont val="游ゴシック"/>
        <family val="3"/>
        <charset val="128"/>
      </rPr>
      <t>、支払金額</t>
    </r>
    <r>
      <rPr>
        <sz val="11"/>
        <color rgb="FFFF0000"/>
        <rFont val="游ゴシック"/>
        <family val="3"/>
        <charset val="128"/>
      </rPr>
      <t>（17項目）</t>
    </r>
    <r>
      <rPr>
        <sz val="11"/>
        <rFont val="游ゴシック"/>
        <family val="3"/>
        <charset val="128"/>
      </rPr>
      <t>の入力内容を</t>
    </r>
    <rPh sb="10" eb="11">
      <t>キュウ</t>
    </rPh>
    <rPh sb="11" eb="12">
      <t>ホウ</t>
    </rPh>
    <rPh sb="12" eb="13">
      <t>フ</t>
    </rPh>
    <rPh sb="13" eb="14">
      <t>チョウ</t>
    </rPh>
    <rPh sb="14" eb="16">
      <t>カクニン</t>
    </rPh>
    <rPh sb="24" eb="25">
      <t>トオ</t>
    </rPh>
    <rPh sb="26" eb="28">
      <t>バンゴウ</t>
    </rPh>
    <rPh sb="29" eb="32">
      <t>ノウゼイシャ</t>
    </rPh>
    <rPh sb="78" eb="80">
      <t>シテイ</t>
    </rPh>
    <rPh sb="80" eb="82">
      <t>バンゴウ</t>
    </rPh>
    <rPh sb="90" eb="92">
      <t>テキヨウ</t>
    </rPh>
    <rPh sb="92" eb="93">
      <t>ラン</t>
    </rPh>
    <rPh sb="111" eb="113">
      <t>ニュウリョク</t>
    </rPh>
    <rPh sb="113" eb="115">
      <t>ナイヨウ</t>
    </rPh>
    <phoneticPr fontId="1"/>
  </si>
  <si>
    <r>
      <t xml:space="preserve">eLTAX給報データの受取方法（納税義務者用）（別紙NO4-13ヘッダ情報参照）に項目「1」が入力されているものの中で、以下のいずれかの条件を満たすデータ以外で、受給者番号項目（138項目）が未入力又は下記の文字、文字列（※2）が含まれているデータがあるか。
（除くデータ条件）
・普通徴収項目「1」（134項目）で、支払金額の区分96万5千円以下（17項目）
</t>
    </r>
    <r>
      <rPr>
        <sz val="11"/>
        <color rgb="FFFF0000"/>
        <rFont val="游ゴシック"/>
        <family val="3"/>
        <charset val="128"/>
      </rPr>
      <t>・普通徴収項目「1」（134項目）で、乙欄適用「1」（50項目）</t>
    </r>
    <r>
      <rPr>
        <sz val="11"/>
        <rFont val="游ゴシック"/>
        <family val="3"/>
        <charset val="128"/>
      </rPr>
      <t xml:space="preserve">
・普通徴収項目「1」（134項目）で青色専従者「1」（135項目）
・中途就退職の区分「2」（60項目）
・摘要欄（86項目）にA～Eのアルファベット又は下記の文字（※1）が含まれている</t>
    </r>
    <phoneticPr fontId="1"/>
  </si>
  <si>
    <r>
      <t>※1「退職者」、「退職見込」、「退職予定」、「他事業所」、「他で特別徴収」、「給与年〇回払い」、「産休」、「育休」、「休職」、「不定期」、「不規則」、「丙欄」、「専従者」、「２人以下」、「２名以下」、｢９６万５千円以下｣「給与少額」、A～E以外で略号記載有</t>
    </r>
    <r>
      <rPr>
        <sz val="11"/>
        <color rgb="FFFF0000"/>
        <rFont val="游ゴシック"/>
        <family val="3"/>
        <charset val="128"/>
      </rPr>
      <t>（F、G、H）</t>
    </r>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1" eb="84">
      <t>センジュウシャ</t>
    </rPh>
    <rPh sb="88" eb="91">
      <t>ニンイカ</t>
    </rPh>
    <rPh sb="95" eb="98">
      <t>メイイカ</t>
    </rPh>
    <rPh sb="103" eb="104">
      <t>マン</t>
    </rPh>
    <rPh sb="105" eb="106">
      <t>セン</t>
    </rPh>
    <rPh sb="106" eb="107">
      <t>エン</t>
    </rPh>
    <rPh sb="107" eb="109">
      <t>イカ</t>
    </rPh>
    <rPh sb="111" eb="113">
      <t>キュウヨ</t>
    </rPh>
    <rPh sb="113" eb="115">
      <t>ショウガク</t>
    </rPh>
    <rPh sb="120" eb="122">
      <t>イガイ</t>
    </rPh>
    <rPh sb="123" eb="125">
      <t>リャクゴウ</t>
    </rPh>
    <rPh sb="125" eb="127">
      <t>キサイ</t>
    </rPh>
    <rPh sb="127" eb="128">
      <t>アリ</t>
    </rPh>
    <phoneticPr fontId="1"/>
  </si>
  <si>
    <r>
      <t>(1)  eLTAX給報受給者番号チェックリストについては</t>
    </r>
    <r>
      <rPr>
        <sz val="11"/>
        <color rgb="FFFF0000"/>
        <rFont val="游ゴシック"/>
        <family val="3"/>
        <charset val="128"/>
      </rPr>
      <t>通し番号、</t>
    </r>
    <r>
      <rPr>
        <sz val="11"/>
        <rFont val="游ゴシック"/>
        <family val="3"/>
        <charset val="128"/>
      </rPr>
      <t>納税者ID</t>
    </r>
    <r>
      <rPr>
        <sz val="11"/>
        <color rgb="FFFF0000"/>
        <rFont val="游ゴシック"/>
        <family val="3"/>
        <charset val="128"/>
      </rPr>
      <t>（ヘッダ1項目）</t>
    </r>
    <r>
      <rPr>
        <sz val="11"/>
        <rFont val="游ゴシック"/>
        <family val="3"/>
        <charset val="128"/>
      </rPr>
      <t>、提出義務者の氏名又は名称</t>
    </r>
    <r>
      <rPr>
        <sz val="11"/>
        <color rgb="FFFF0000"/>
        <rFont val="游ゴシック"/>
        <family val="3"/>
        <charset val="128"/>
      </rPr>
      <t>（4項目）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、摘要欄</t>
    </r>
    <r>
      <rPr>
        <sz val="11"/>
        <color rgb="FFFF0000"/>
        <rFont val="游ゴシック"/>
        <family val="3"/>
        <charset val="128"/>
      </rPr>
      <t>（86項目）</t>
    </r>
    <r>
      <rPr>
        <sz val="11"/>
        <rFont val="游ゴシック"/>
        <family val="3"/>
        <charset val="128"/>
      </rPr>
      <t>、普通徴収区分</t>
    </r>
    <r>
      <rPr>
        <sz val="11"/>
        <color rgb="FFFF0000"/>
        <rFont val="游ゴシック"/>
        <family val="3"/>
        <charset val="128"/>
      </rPr>
      <t>（134項</t>
    </r>
    <rPh sb="29" eb="30">
      <t>トオ</t>
    </rPh>
    <rPh sb="31" eb="33">
      <t>バンゴウ</t>
    </rPh>
    <rPh sb="105" eb="108">
      <t>テキヨウラン</t>
    </rPh>
    <phoneticPr fontId="1"/>
  </si>
  <si>
    <r>
      <t>　目）、中途就退職の区分</t>
    </r>
    <r>
      <rPr>
        <sz val="11"/>
        <color rgb="FFFF0000"/>
        <rFont val="游ゴシック"/>
        <family val="3"/>
        <charset val="128"/>
      </rPr>
      <t>（60項目）</t>
    </r>
    <r>
      <rPr>
        <sz val="11"/>
        <rFont val="游ゴシック"/>
        <family val="3"/>
        <charset val="128"/>
      </rPr>
      <t>、青色専従者</t>
    </r>
    <r>
      <rPr>
        <sz val="11"/>
        <color rgb="FFFF0000"/>
        <rFont val="游ゴシック"/>
        <family val="3"/>
        <charset val="128"/>
      </rPr>
      <t>（135項目）</t>
    </r>
    <r>
      <rPr>
        <sz val="11"/>
        <rFont val="游ゴシック"/>
        <family val="3"/>
        <charset val="128"/>
      </rPr>
      <t>、受給者番号</t>
    </r>
    <r>
      <rPr>
        <sz val="11"/>
        <color rgb="FFFF0000"/>
        <rFont val="游ゴシック"/>
        <family val="3"/>
        <charset val="128"/>
      </rPr>
      <t>（138項目）</t>
    </r>
    <r>
      <rPr>
        <sz val="11"/>
        <rFont val="游ゴシック"/>
        <family val="3"/>
        <charset val="128"/>
      </rPr>
      <t>の入力内容を記載すること。</t>
    </r>
    <phoneticPr fontId="1"/>
  </si>
  <si>
    <t>【NO6-15】eLTAX給報データ整備要項</t>
    <phoneticPr fontId="1"/>
  </si>
  <si>
    <r>
      <t>「315」以外の文字については対象データをリスト出力し、熊本市の指示に</t>
    </r>
    <r>
      <rPr>
        <sz val="11"/>
        <color rgb="FFFF0000"/>
        <rFont val="游ゴシック"/>
        <family val="3"/>
        <charset val="128"/>
      </rPr>
      <t>より</t>
    </r>
    <r>
      <rPr>
        <sz val="11"/>
        <rFont val="游ゴシック"/>
        <family val="3"/>
        <charset val="128"/>
      </rPr>
      <t>修正または削除すること。</t>
    </r>
    <rPh sb="5" eb="7">
      <t>イガイ</t>
    </rPh>
    <rPh sb="8" eb="10">
      <t>モジ</t>
    </rPh>
    <rPh sb="24" eb="26">
      <t>シュツリョク</t>
    </rPh>
    <rPh sb="32" eb="34">
      <t>シジ</t>
    </rPh>
    <rPh sb="37" eb="39">
      <t>シュウセイ</t>
    </rPh>
    <rPh sb="42" eb="44">
      <t>サクジョ</t>
    </rPh>
    <phoneticPr fontId="1"/>
  </si>
  <si>
    <r>
      <t>項目に「</t>
    </r>
    <r>
      <rPr>
        <sz val="11"/>
        <color rgb="FFFF0000"/>
        <rFont val="游ゴシック"/>
        <family val="3"/>
        <charset val="128"/>
      </rPr>
      <t>07</t>
    </r>
    <r>
      <rPr>
        <sz val="11"/>
        <rFont val="游ゴシック"/>
        <family val="3"/>
        <charset val="128"/>
      </rPr>
      <t>」、「</t>
    </r>
    <r>
      <rPr>
        <sz val="11"/>
        <color rgb="FFFF0000"/>
        <rFont val="游ゴシック"/>
        <family val="3"/>
        <charset val="128"/>
      </rPr>
      <t>7</t>
    </r>
    <r>
      <rPr>
        <sz val="11"/>
        <rFont val="游ゴシック"/>
        <family val="3"/>
        <charset val="128"/>
      </rPr>
      <t>」以外の数値が入力されていないか。</t>
    </r>
    <phoneticPr fontId="1"/>
  </si>
  <si>
    <r>
      <t>それ以外の対象データについてリスト出力し、熊本市の指示により「</t>
    </r>
    <r>
      <rPr>
        <sz val="11"/>
        <color rgb="FFFF0000"/>
        <rFont val="游ゴシック"/>
        <family val="3"/>
        <charset val="128"/>
      </rPr>
      <t>07</t>
    </r>
    <r>
      <rPr>
        <sz val="11"/>
        <rFont val="游ゴシック"/>
        <family val="3"/>
        <charset val="128"/>
      </rPr>
      <t>」に修正又は対象データのレコード全てを削除すること。</t>
    </r>
    <phoneticPr fontId="1"/>
  </si>
  <si>
    <r>
      <t>(2)  ＭＴ給報項目ずれリストについては、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1">
      <t>コウモク</t>
    </rPh>
    <rPh sb="22" eb="23">
      <t>トオ</t>
    </rPh>
    <rPh sb="24" eb="26">
      <t>バンゴウ</t>
    </rPh>
    <rPh sb="41" eb="43">
      <t>コウモク</t>
    </rPh>
    <rPh sb="62" eb="64">
      <t>シテイ</t>
    </rPh>
    <rPh sb="64" eb="66">
      <t>バンゴウ</t>
    </rPh>
    <rPh sb="74" eb="76">
      <t>ニュウリョク</t>
    </rPh>
    <rPh sb="76" eb="78">
      <t>ナイヨウ</t>
    </rPh>
    <rPh sb="79" eb="81">
      <t>キサイ</t>
    </rPh>
    <phoneticPr fontId="1"/>
  </si>
  <si>
    <r>
      <t>(3)  ＭＴ給報種類リストについては、</t>
    </r>
    <r>
      <rPr>
        <sz val="11"/>
        <color rgb="FFFF0000"/>
        <rFont val="游ゴシック"/>
        <family val="3"/>
        <charset val="128"/>
      </rPr>
      <t>通し番号、法定資料</t>
    </r>
    <r>
      <rPr>
        <sz val="11"/>
        <rFont val="游ゴシック"/>
        <family val="3"/>
        <charset val="128"/>
      </rPr>
      <t>の種類</t>
    </r>
    <r>
      <rPr>
        <sz val="11"/>
        <color rgb="FFFF0000"/>
        <rFont val="游ゴシック"/>
        <family val="3"/>
        <charset val="128"/>
      </rPr>
      <t>（5項目）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1">
      <t>シュルイ</t>
    </rPh>
    <rPh sb="20" eb="21">
      <t>トオ</t>
    </rPh>
    <rPh sb="22" eb="24">
      <t>バンゴウ</t>
    </rPh>
    <rPh sb="25" eb="27">
      <t>ホウテイ</t>
    </rPh>
    <rPh sb="27" eb="29">
      <t>シリョウ</t>
    </rPh>
    <rPh sb="30" eb="32">
      <t>シュルイ</t>
    </rPh>
    <rPh sb="73" eb="75">
      <t>シテイ</t>
    </rPh>
    <rPh sb="75" eb="77">
      <t>バンゴウ</t>
    </rPh>
    <rPh sb="85" eb="87">
      <t>ニュウリョク</t>
    </rPh>
    <rPh sb="87" eb="89">
      <t>ナイヨウ</t>
    </rPh>
    <rPh sb="90" eb="92">
      <t>キサイ</t>
    </rPh>
    <phoneticPr fontId="1"/>
  </si>
  <si>
    <r>
      <t>(4)  ＭＴ給報訂正取消リストについては、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、訂正表示</t>
    </r>
    <r>
      <rPr>
        <sz val="11"/>
        <color rgb="FFFF0000"/>
        <rFont val="游ゴシック"/>
        <family val="3"/>
        <charset val="128"/>
      </rPr>
      <t>（10項目）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22" eb="23">
      <t>トオ</t>
    </rPh>
    <rPh sb="24" eb="26">
      <t>バンゴウ</t>
    </rPh>
    <rPh sb="62" eb="64">
      <t>テイセイ</t>
    </rPh>
    <rPh sb="64" eb="66">
      <t>ヒョウジ</t>
    </rPh>
    <rPh sb="73" eb="75">
      <t>シテイ</t>
    </rPh>
    <rPh sb="75" eb="77">
      <t>バンゴウ</t>
    </rPh>
    <rPh sb="85" eb="87">
      <t>ニュウリョク</t>
    </rPh>
    <rPh sb="87" eb="89">
      <t>ナイヨウ</t>
    </rPh>
    <rPh sb="90" eb="92">
      <t>キサイ</t>
    </rPh>
    <phoneticPr fontId="1"/>
  </si>
  <si>
    <r>
      <t>(5)  ＭＴ給報年分相違リストについては、通し番号、提出義務者の氏名又は名称（5項目）、支払を受ける者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、年分</t>
    </r>
    <r>
      <rPr>
        <sz val="11"/>
        <color rgb="FFFF0000"/>
        <rFont val="游ゴシック"/>
        <family val="3"/>
        <charset val="128"/>
      </rPr>
      <t>（11項目）</t>
    </r>
    <r>
      <rPr>
        <sz val="11"/>
        <rFont val="游ゴシック"/>
        <family val="3"/>
        <charset val="128"/>
      </rPr>
      <t>、指定番号</t>
    </r>
    <r>
      <rPr>
        <sz val="11"/>
        <color rgb="FFFF0000"/>
        <rFont val="游ゴシック"/>
        <family val="3"/>
        <charset val="128"/>
      </rPr>
      <t>（140項目）</t>
    </r>
    <r>
      <rPr>
        <sz val="11"/>
        <rFont val="游ゴシック"/>
        <family val="3"/>
        <charset val="128"/>
      </rPr>
      <t>の入力内容を記載すること。</t>
    </r>
    <rPh sb="9" eb="11">
      <t>ネンブン</t>
    </rPh>
    <rPh sb="11" eb="13">
      <t>ソウイ</t>
    </rPh>
    <rPh sb="22" eb="23">
      <t>トオ</t>
    </rPh>
    <rPh sb="24" eb="26">
      <t>バンゴウ</t>
    </rPh>
    <rPh sb="83" eb="85">
      <t>ニュウリョク</t>
    </rPh>
    <rPh sb="85" eb="87">
      <t>ナイヨウ</t>
    </rPh>
    <rPh sb="88" eb="90">
      <t>キサイ</t>
    </rPh>
    <phoneticPr fontId="1"/>
  </si>
  <si>
    <r>
      <t>(6)  ＭＴ給報文字数オーバーリストについては、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t>
    </r>
    <r>
      <rPr>
        <sz val="11"/>
        <color rgb="FFFF0000"/>
        <rFont val="游ゴシック"/>
        <family val="3"/>
        <charset val="128"/>
      </rPr>
      <t>ー</t>
    </r>
    <r>
      <rPr>
        <sz val="11"/>
        <rFont val="游ゴシック"/>
        <family val="3"/>
        <charset val="128"/>
      </rPr>
      <t>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、文字数オーバー項目の入力内容及び、オーバー文字数を記載すること。</t>
    </r>
    <rPh sb="9" eb="12">
      <t>モジスウ</t>
    </rPh>
    <rPh sb="25" eb="26">
      <t>トオ</t>
    </rPh>
    <rPh sb="27" eb="29">
      <t>バンゴウ</t>
    </rPh>
    <rPh sb="77" eb="80">
      <t>モジスウ</t>
    </rPh>
    <rPh sb="84" eb="86">
      <t>コウモク</t>
    </rPh>
    <rPh sb="87" eb="89">
      <t>ニュウリョク</t>
    </rPh>
    <rPh sb="89" eb="91">
      <t>ナイヨウ</t>
    </rPh>
    <rPh sb="91" eb="92">
      <t>オヨ</t>
    </rPh>
    <rPh sb="98" eb="100">
      <t>モジ</t>
    </rPh>
    <rPh sb="100" eb="101">
      <t>スウ</t>
    </rPh>
    <rPh sb="102" eb="104">
      <t>キサイ</t>
    </rPh>
    <phoneticPr fontId="1"/>
  </si>
  <si>
    <r>
      <t>(1)  ＭＴ給報指定番号未付番リストについては、</t>
    </r>
    <r>
      <rPr>
        <sz val="11"/>
        <color rgb="FFFF0000"/>
        <rFont val="游ゴシック"/>
        <family val="3"/>
        <charset val="128"/>
      </rPr>
      <t>通し番号、</t>
    </r>
    <r>
      <rPr>
        <sz val="11"/>
        <rFont val="游ゴシック"/>
        <family val="3"/>
        <charset val="128"/>
      </rPr>
      <t>提出義務者の住所又は所在地</t>
    </r>
    <r>
      <rPr>
        <sz val="11"/>
        <color rgb="FFFF0000"/>
        <rFont val="游ゴシック"/>
        <family val="3"/>
        <charset val="128"/>
      </rPr>
      <t>（4項目）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、付番した指定番号の入力内容を記載すること。</t>
    </r>
    <rPh sb="9" eb="11">
      <t>シテイ</t>
    </rPh>
    <rPh sb="11" eb="13">
      <t>バンゴウ</t>
    </rPh>
    <rPh sb="13" eb="14">
      <t>ミ</t>
    </rPh>
    <rPh sb="14" eb="15">
      <t>フ</t>
    </rPh>
    <rPh sb="15" eb="16">
      <t>バン</t>
    </rPh>
    <rPh sb="25" eb="26">
      <t>トオ</t>
    </rPh>
    <rPh sb="27" eb="29">
      <t>バンゴウ</t>
    </rPh>
    <rPh sb="67" eb="68">
      <t>フ</t>
    </rPh>
    <rPh sb="68" eb="69">
      <t>バン</t>
    </rPh>
    <rPh sb="71" eb="73">
      <t>シテイ</t>
    </rPh>
    <rPh sb="73" eb="75">
      <t>バンゴウ</t>
    </rPh>
    <rPh sb="76" eb="78">
      <t>ニュウリョク</t>
    </rPh>
    <rPh sb="78" eb="80">
      <t>ナイヨウ</t>
    </rPh>
    <phoneticPr fontId="1"/>
  </si>
  <si>
    <r>
      <t>(2)  ＭＴ給報指定番号不一致リストについては、</t>
    </r>
    <r>
      <rPr>
        <sz val="11"/>
        <color rgb="FFFF0000"/>
        <rFont val="游ゴシック"/>
        <family val="3"/>
        <charset val="128"/>
      </rPr>
      <t>通し番号、</t>
    </r>
    <r>
      <rPr>
        <sz val="11"/>
        <rFont val="游ゴシック"/>
        <family val="3"/>
        <charset val="128"/>
      </rPr>
      <t>提出義務者の住所又は所在地</t>
    </r>
    <r>
      <rPr>
        <sz val="11"/>
        <color rgb="FFFF0000"/>
        <rFont val="游ゴシック"/>
        <family val="3"/>
        <charset val="128"/>
      </rPr>
      <t>（4項目）</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、「ＭＴ給報データ引渡簿」（別紙NO4-11参照）に記載している指定番号、データの指定番号</t>
    </r>
    <r>
      <rPr>
        <sz val="11"/>
        <color rgb="FFFF0000"/>
        <rFont val="游ゴシック"/>
        <family val="3"/>
        <charset val="128"/>
      </rPr>
      <t>（140項目）</t>
    </r>
    <rPh sb="9" eb="11">
      <t>シテイ</t>
    </rPh>
    <rPh sb="11" eb="13">
      <t>バンゴウ</t>
    </rPh>
    <rPh sb="13" eb="16">
      <t>フイッチ</t>
    </rPh>
    <rPh sb="25" eb="26">
      <t>トオ</t>
    </rPh>
    <rPh sb="27" eb="29">
      <t>バンゴウ</t>
    </rPh>
    <rPh sb="75" eb="76">
      <t>ヒ</t>
    </rPh>
    <rPh sb="80" eb="82">
      <t>ベッシ</t>
    </rPh>
    <rPh sb="88" eb="90">
      <t>サンショウ</t>
    </rPh>
    <rPh sb="98" eb="100">
      <t>シテイ</t>
    </rPh>
    <rPh sb="100" eb="102">
      <t>バンゴウ</t>
    </rPh>
    <rPh sb="107" eb="109">
      <t>シテイ</t>
    </rPh>
    <rPh sb="109" eb="111">
      <t>バンゴウ</t>
    </rPh>
    <phoneticPr fontId="1"/>
  </si>
  <si>
    <t>　の入力内容を記載すること。</t>
    <phoneticPr fontId="1"/>
  </si>
  <si>
    <r>
      <t>普通徴収項目「1」（134項目）が入力されているものの中で、支払金額の区分96万5千円以下（17項目）又は、</t>
    </r>
    <r>
      <rPr>
        <sz val="11"/>
        <color rgb="FFFF0000"/>
        <rFont val="游ゴシック"/>
        <family val="3"/>
        <charset val="128"/>
      </rPr>
      <t>乙欄適用「1」（50項目）又は、</t>
    </r>
    <r>
      <rPr>
        <sz val="11"/>
        <rFont val="游ゴシック"/>
        <family val="3"/>
        <charset val="128"/>
      </rPr>
      <t>中途就退職の区分「2」（60項目）又は、青色専従者「1」（135項目）以外の全ての条件を満たすデータで、摘要欄（86項目）にA～Eのアルファベット又は下記の文字（※1）が含まれていないデータがあるか。</t>
    </r>
    <rPh sb="14" eb="15">
      <t>モク</t>
    </rPh>
    <rPh sb="49" eb="50">
      <t>モク</t>
    </rPh>
    <rPh sb="85" eb="86">
      <t>モク</t>
    </rPh>
    <rPh sb="103" eb="104">
      <t>モク</t>
    </rPh>
    <rPh sb="105" eb="107">
      <t>イガイ</t>
    </rPh>
    <rPh sb="129" eb="130">
      <t>モク</t>
    </rPh>
    <rPh sb="143" eb="144">
      <t>マタ</t>
    </rPh>
    <phoneticPr fontId="1"/>
  </si>
  <si>
    <r>
      <t>※1「退職者」、「退職見込」、「退職予定」、「他事業所」、「他で特別徴収」、「給与年〇回払い」、「産休」、「育休」、「休職」、「不定期」、「不規則」、「丙欄」、</t>
    </r>
    <r>
      <rPr>
        <sz val="11"/>
        <color rgb="FFFF0000"/>
        <rFont val="游ゴシック"/>
        <family val="3"/>
        <charset val="128"/>
      </rPr>
      <t>「乙欄」、</t>
    </r>
    <r>
      <rPr>
        <sz val="11"/>
        <rFont val="游ゴシック"/>
        <family val="3"/>
        <charset val="128"/>
      </rPr>
      <t>「専従者」、「２人以下」、「２名以下」、｢９６万５千円以下｣「給与少額」、A～E以外で略号記載有</t>
    </r>
    <r>
      <rPr>
        <sz val="11"/>
        <color rgb="FFFF0000"/>
        <rFont val="游ゴシック"/>
        <family val="3"/>
        <charset val="128"/>
      </rPr>
      <t>（F、G、H）</t>
    </r>
    <rPh sb="3" eb="6">
      <t>タイショクシャ</t>
    </rPh>
    <rPh sb="9" eb="13">
      <t>タイショクミコ</t>
    </rPh>
    <rPh sb="16" eb="18">
      <t>タイショク</t>
    </rPh>
    <rPh sb="18" eb="20">
      <t>ヨテイ</t>
    </rPh>
    <rPh sb="23" eb="24">
      <t>ホカ</t>
    </rPh>
    <rPh sb="24" eb="27">
      <t>ジギョウショ</t>
    </rPh>
    <rPh sb="30" eb="31">
      <t>ホカ</t>
    </rPh>
    <rPh sb="32" eb="36">
      <t>トクベツチョウシュウ</t>
    </rPh>
    <rPh sb="39" eb="41">
      <t>キュウヨ</t>
    </rPh>
    <rPh sb="41" eb="42">
      <t>ネン</t>
    </rPh>
    <rPh sb="43" eb="44">
      <t>カイ</t>
    </rPh>
    <rPh sb="44" eb="45">
      <t>バラ</t>
    </rPh>
    <rPh sb="49" eb="51">
      <t>サンキュウ</t>
    </rPh>
    <rPh sb="54" eb="56">
      <t>イクキュウ</t>
    </rPh>
    <rPh sb="59" eb="61">
      <t>キュウショク</t>
    </rPh>
    <rPh sb="64" eb="67">
      <t>フテイキ</t>
    </rPh>
    <rPh sb="70" eb="73">
      <t>フキソク</t>
    </rPh>
    <rPh sb="76" eb="78">
      <t>ヘイラン</t>
    </rPh>
    <rPh sb="86" eb="89">
      <t>センジュウシャ</t>
    </rPh>
    <rPh sb="93" eb="96">
      <t>ニンイカ</t>
    </rPh>
    <rPh sb="100" eb="103">
      <t>メイイカ</t>
    </rPh>
    <rPh sb="108" eb="109">
      <t>マン</t>
    </rPh>
    <rPh sb="110" eb="111">
      <t>セン</t>
    </rPh>
    <rPh sb="111" eb="112">
      <t>エン</t>
    </rPh>
    <rPh sb="112" eb="114">
      <t>イカ</t>
    </rPh>
    <rPh sb="116" eb="118">
      <t>キュウヨ</t>
    </rPh>
    <rPh sb="118" eb="120">
      <t>ショウガク</t>
    </rPh>
    <rPh sb="125" eb="127">
      <t>イガイ</t>
    </rPh>
    <rPh sb="128" eb="130">
      <t>リャクゴウ</t>
    </rPh>
    <rPh sb="130" eb="132">
      <t>キサイ</t>
    </rPh>
    <rPh sb="132" eb="133">
      <t>アリ</t>
    </rPh>
    <phoneticPr fontId="1"/>
  </si>
  <si>
    <r>
      <t>(1)  ＭＴ給報略号なしリストについては、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、指定番号</t>
    </r>
    <r>
      <rPr>
        <sz val="11"/>
        <color rgb="FFFF0000"/>
        <rFont val="游ゴシック"/>
        <family val="3"/>
        <charset val="128"/>
      </rPr>
      <t>（140項目）</t>
    </r>
    <r>
      <rPr>
        <sz val="11"/>
        <rFont val="游ゴシック"/>
        <family val="3"/>
        <charset val="128"/>
      </rPr>
      <t>、支払を受ける者ー氏名</t>
    </r>
    <r>
      <rPr>
        <sz val="11"/>
        <color rgb="FFFF0000"/>
        <rFont val="游ゴシック"/>
        <family val="3"/>
        <charset val="128"/>
      </rPr>
      <t>（14項目）</t>
    </r>
    <r>
      <rPr>
        <sz val="11"/>
        <rFont val="游ゴシック"/>
        <family val="3"/>
        <charset val="128"/>
      </rPr>
      <t>、変更前の普通徴収</t>
    </r>
    <r>
      <rPr>
        <sz val="11"/>
        <color rgb="FFFF0000"/>
        <rFont val="游ゴシック"/>
        <family val="3"/>
        <charset val="128"/>
      </rPr>
      <t>（134項目）</t>
    </r>
    <r>
      <rPr>
        <sz val="11"/>
        <rFont val="游ゴシック"/>
        <family val="3"/>
        <charset val="128"/>
      </rPr>
      <t>、変更後の普通徴収、摘要欄</t>
    </r>
    <r>
      <rPr>
        <sz val="11"/>
        <color rgb="FFFF0000"/>
        <rFont val="游ゴシック"/>
        <family val="3"/>
        <charset val="128"/>
      </rPr>
      <t>（86項目</t>
    </r>
    <r>
      <rPr>
        <sz val="11"/>
        <rFont val="游ゴシック"/>
        <family val="3"/>
        <charset val="128"/>
      </rPr>
      <t>）、支払金額</t>
    </r>
    <rPh sb="7" eb="8">
      <t>キュウ</t>
    </rPh>
    <rPh sb="8" eb="9">
      <t>ホウ</t>
    </rPh>
    <rPh sb="9" eb="11">
      <t>リャクゴウ</t>
    </rPh>
    <rPh sb="22" eb="23">
      <t>トオ</t>
    </rPh>
    <rPh sb="24" eb="26">
      <t>バンゴウ</t>
    </rPh>
    <rPh sb="41" eb="43">
      <t>コウモク</t>
    </rPh>
    <rPh sb="109" eb="111">
      <t>シハライ</t>
    </rPh>
    <rPh sb="111" eb="113">
      <t>キンガク</t>
    </rPh>
    <phoneticPr fontId="1"/>
  </si>
  <si>
    <r>
      <t>　</t>
    </r>
    <r>
      <rPr>
        <sz val="11"/>
        <color rgb="FFFF0000"/>
        <rFont val="游ゴシック"/>
        <family val="3"/>
        <charset val="128"/>
      </rPr>
      <t>（17項目）</t>
    </r>
    <r>
      <rPr>
        <sz val="11"/>
        <rFont val="游ゴシック"/>
        <family val="3"/>
        <charset val="128"/>
      </rPr>
      <t>の入力内容を記載すること。</t>
    </r>
    <phoneticPr fontId="1"/>
  </si>
  <si>
    <r>
      <t>(2)  ＭＴ給報略号ありリストについては、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、支払を受ける者ー氏名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、摘要欄</t>
    </r>
    <r>
      <rPr>
        <sz val="11"/>
        <color rgb="FFFF0000"/>
        <rFont val="游ゴシック"/>
        <family val="3"/>
        <charset val="128"/>
      </rPr>
      <t>（86項目）</t>
    </r>
    <r>
      <rPr>
        <sz val="11"/>
        <rFont val="游ゴシック"/>
        <family val="3"/>
        <charset val="128"/>
      </rPr>
      <t>、支払金額</t>
    </r>
    <r>
      <rPr>
        <sz val="11"/>
        <color rgb="FFFF0000"/>
        <rFont val="游ゴシック"/>
        <family val="3"/>
        <charset val="128"/>
      </rPr>
      <t>（17項目）</t>
    </r>
    <r>
      <rPr>
        <sz val="11"/>
        <rFont val="游ゴシック"/>
        <family val="3"/>
        <charset val="128"/>
      </rPr>
      <t>の入力内容を記載すること。</t>
    </r>
    <rPh sb="7" eb="8">
      <t>キュウ</t>
    </rPh>
    <rPh sb="8" eb="9">
      <t>ホウ</t>
    </rPh>
    <rPh sb="9" eb="11">
      <t>リャクゴウ</t>
    </rPh>
    <rPh sb="22" eb="23">
      <t>トオ</t>
    </rPh>
    <rPh sb="24" eb="26">
      <t>バンゴウ</t>
    </rPh>
    <rPh sb="62" eb="64">
      <t>シテイ</t>
    </rPh>
    <rPh sb="64" eb="66">
      <t>バンゴウ</t>
    </rPh>
    <rPh sb="74" eb="76">
      <t>テキヨウ</t>
    </rPh>
    <rPh sb="76" eb="77">
      <t>ラン</t>
    </rPh>
    <rPh sb="84" eb="86">
      <t>シハライ</t>
    </rPh>
    <rPh sb="86" eb="88">
      <t>キンガク</t>
    </rPh>
    <rPh sb="95" eb="97">
      <t>ニュウリョク</t>
    </rPh>
    <rPh sb="97" eb="99">
      <t>ナイヨウ</t>
    </rPh>
    <rPh sb="100" eb="102">
      <t>キサイ</t>
    </rPh>
    <phoneticPr fontId="1"/>
  </si>
  <si>
    <r>
      <t>(3)  ＭＴ給報普徴確認リストについては、</t>
    </r>
    <r>
      <rPr>
        <sz val="11"/>
        <color rgb="FFFF0000"/>
        <rFont val="游ゴシック"/>
        <family val="3"/>
        <charset val="128"/>
      </rPr>
      <t>通し番号、</t>
    </r>
    <r>
      <rPr>
        <sz val="11"/>
        <rFont val="游ゴシック"/>
        <family val="3"/>
        <charset val="128"/>
      </rPr>
      <t>提出義務者の氏名又は名称</t>
    </r>
    <r>
      <rPr>
        <sz val="11"/>
        <color rgb="FFFF0000"/>
        <rFont val="游ゴシック"/>
        <family val="3"/>
        <charset val="128"/>
      </rPr>
      <t>（5項目）</t>
    </r>
    <r>
      <rPr>
        <sz val="11"/>
        <rFont val="游ゴシック"/>
        <family val="3"/>
        <charset val="128"/>
      </rPr>
      <t>、支払を受ける者ー氏名</t>
    </r>
    <r>
      <rPr>
        <sz val="11"/>
        <color rgb="FFFF0000"/>
        <rFont val="游ゴシック"/>
        <family val="3"/>
        <charset val="128"/>
      </rPr>
      <t>（14項目）</t>
    </r>
    <r>
      <rPr>
        <sz val="11"/>
        <rFont val="游ゴシック"/>
        <family val="3"/>
        <charset val="128"/>
      </rPr>
      <t>、指定番号</t>
    </r>
    <r>
      <rPr>
        <sz val="11"/>
        <color rgb="FFFF0000"/>
        <rFont val="游ゴシック"/>
        <family val="3"/>
        <charset val="128"/>
      </rPr>
      <t>（140項目）</t>
    </r>
    <r>
      <rPr>
        <sz val="11"/>
        <rFont val="游ゴシック"/>
        <family val="3"/>
        <charset val="128"/>
      </rPr>
      <t>、摘要欄</t>
    </r>
    <r>
      <rPr>
        <sz val="11"/>
        <color rgb="FFFF0000"/>
        <rFont val="游ゴシック"/>
        <family val="3"/>
        <charset val="128"/>
      </rPr>
      <t>（86項目）</t>
    </r>
    <r>
      <rPr>
        <sz val="11"/>
        <rFont val="游ゴシック"/>
        <family val="3"/>
        <charset val="128"/>
      </rPr>
      <t>、支払金額</t>
    </r>
    <r>
      <rPr>
        <sz val="11"/>
        <color rgb="FFFF0000"/>
        <rFont val="游ゴシック"/>
        <family val="3"/>
        <charset val="128"/>
      </rPr>
      <t>（17項目）</t>
    </r>
    <r>
      <rPr>
        <sz val="11"/>
        <rFont val="游ゴシック"/>
        <family val="3"/>
        <charset val="128"/>
      </rPr>
      <t>の入力内容を記載すること。</t>
    </r>
    <rPh sb="7" eb="8">
      <t>キュウ</t>
    </rPh>
    <rPh sb="8" eb="9">
      <t>ホウ</t>
    </rPh>
    <rPh sb="9" eb="10">
      <t>フ</t>
    </rPh>
    <rPh sb="10" eb="11">
      <t>チョウ</t>
    </rPh>
    <rPh sb="11" eb="13">
      <t>カクニン</t>
    </rPh>
    <rPh sb="22" eb="23">
      <t>トオ</t>
    </rPh>
    <rPh sb="24" eb="26">
      <t>バンゴウ</t>
    </rPh>
    <rPh sb="62" eb="64">
      <t>シテイ</t>
    </rPh>
    <rPh sb="64" eb="66">
      <t>バンゴウ</t>
    </rPh>
    <rPh sb="74" eb="76">
      <t>テキヨウ</t>
    </rPh>
    <rPh sb="76" eb="77">
      <t>ラン</t>
    </rPh>
    <rPh sb="84" eb="86">
      <t>シハライ</t>
    </rPh>
    <rPh sb="86" eb="88">
      <t>キンガク</t>
    </rPh>
    <rPh sb="95" eb="97">
      <t>ニュウリョク</t>
    </rPh>
    <rPh sb="97" eb="99">
      <t>ナイヨウ</t>
    </rPh>
    <rPh sb="100" eb="102">
      <t>キサイ</t>
    </rPh>
    <phoneticPr fontId="1"/>
  </si>
  <si>
    <t>【NO6-17】ＭＴ給報データ整備要項</t>
    <phoneticPr fontId="1"/>
  </si>
  <si>
    <r>
      <t>項目に「</t>
    </r>
    <r>
      <rPr>
        <sz val="11"/>
        <color rgb="FFFF0000"/>
        <rFont val="游ゴシック"/>
        <family val="3"/>
        <charset val="128"/>
      </rPr>
      <t>07</t>
    </r>
    <r>
      <rPr>
        <sz val="11"/>
        <color theme="1"/>
        <rFont val="游ゴシック"/>
        <family val="3"/>
        <charset val="128"/>
      </rPr>
      <t>」、「</t>
    </r>
    <r>
      <rPr>
        <sz val="11"/>
        <color rgb="FFFF0000"/>
        <rFont val="游ゴシック"/>
        <family val="3"/>
        <charset val="128"/>
      </rPr>
      <t>7</t>
    </r>
    <r>
      <rPr>
        <sz val="11"/>
        <color theme="1"/>
        <rFont val="游ゴシック"/>
        <family val="3"/>
        <charset val="128"/>
      </rPr>
      <t>」以外の数値が入力されていないか。</t>
    </r>
    <rPh sb="0" eb="2">
      <t>コウモク</t>
    </rPh>
    <rPh sb="11" eb="13">
      <t>イガイ</t>
    </rPh>
    <rPh sb="14" eb="16">
      <t>スウチ</t>
    </rPh>
    <rPh sb="17" eb="19">
      <t>ニュウリョク</t>
    </rPh>
    <phoneticPr fontId="1"/>
  </si>
  <si>
    <r>
      <t>それ以外の対象データについてリスト出力し、熊本市の指示により「</t>
    </r>
    <r>
      <rPr>
        <sz val="11"/>
        <color rgb="FFFF0000"/>
        <rFont val="游ゴシック"/>
        <family val="3"/>
        <charset val="128"/>
      </rPr>
      <t>07</t>
    </r>
    <r>
      <rPr>
        <sz val="11"/>
        <color theme="1"/>
        <rFont val="游ゴシック"/>
        <family val="3"/>
        <charset val="128"/>
      </rPr>
      <t>」に修正又は対象データのレコード全てを削除すること。</t>
    </r>
    <phoneticPr fontId="1"/>
  </si>
  <si>
    <r>
      <t>項目に小</t>
    </r>
    <r>
      <rPr>
        <sz val="11"/>
        <color rgb="FFFF0000"/>
        <rFont val="游ゴシック"/>
        <family val="3"/>
        <charset val="128"/>
      </rPr>
      <t>書き</t>
    </r>
    <r>
      <rPr>
        <sz val="11"/>
        <color theme="1"/>
        <rFont val="游ゴシック"/>
        <family val="3"/>
        <charset val="128"/>
      </rPr>
      <t>文字が入力されていないか（ャュョなど）。</t>
    </r>
    <rPh sb="0" eb="2">
      <t>コウモク</t>
    </rPh>
    <rPh sb="4" eb="5">
      <t>カキ</t>
    </rPh>
    <rPh sb="9" eb="11">
      <t>ニュウリョク</t>
    </rPh>
    <phoneticPr fontId="1"/>
  </si>
  <si>
    <r>
      <t>(3)  eLTAX年報項目ずれリストについては、</t>
    </r>
    <r>
      <rPr>
        <sz val="11"/>
        <color rgb="FFFF0000"/>
        <rFont val="游ゴシック"/>
        <family val="3"/>
        <charset val="128"/>
      </rPr>
      <t>通し番号、</t>
    </r>
    <r>
      <rPr>
        <sz val="11"/>
        <color theme="1"/>
        <rFont val="游ゴシック"/>
        <family val="3"/>
        <charset val="128"/>
      </rPr>
      <t>納税者ID</t>
    </r>
    <r>
      <rPr>
        <sz val="11"/>
        <color rgb="FFFF0000"/>
        <rFont val="游ゴシック"/>
        <family val="3"/>
        <charset val="128"/>
      </rPr>
      <t>（ヘッダ1項目）</t>
    </r>
    <r>
      <rPr>
        <sz val="11"/>
        <color theme="1"/>
        <rFont val="游ゴシック"/>
        <family val="3"/>
        <charset val="128"/>
      </rPr>
      <t>、提出義務者の氏名又は名称</t>
    </r>
    <r>
      <rPr>
        <sz val="11"/>
        <color rgb="FFFF0000"/>
        <rFont val="游ゴシック"/>
        <family val="3"/>
        <charset val="128"/>
      </rPr>
      <t>（5項目）</t>
    </r>
    <r>
      <rPr>
        <sz val="11"/>
        <color theme="1"/>
        <rFont val="游ゴシック"/>
        <family val="3"/>
        <charset val="128"/>
      </rPr>
      <t>、支払を受ける者ー氏名</t>
    </r>
    <r>
      <rPr>
        <sz val="11"/>
        <color rgb="FFFF0000"/>
        <rFont val="游ゴシック"/>
        <family val="3"/>
        <charset val="128"/>
      </rPr>
      <t>（14項目）</t>
    </r>
    <r>
      <rPr>
        <sz val="11"/>
        <color theme="1"/>
        <rFont val="游ゴシック"/>
        <family val="3"/>
        <charset val="128"/>
      </rPr>
      <t>、指定番号</t>
    </r>
    <r>
      <rPr>
        <sz val="11"/>
        <color rgb="FFFF0000"/>
        <rFont val="游ゴシック"/>
        <family val="3"/>
        <charset val="128"/>
      </rPr>
      <t>（78項目）</t>
    </r>
    <r>
      <rPr>
        <sz val="11"/>
        <color theme="1"/>
        <rFont val="游ゴシック"/>
        <family val="3"/>
        <charset val="128"/>
      </rPr>
      <t>の入力内容を記載すること。</t>
    </r>
    <rPh sb="10" eb="12">
      <t>ネンポウ</t>
    </rPh>
    <rPh sb="12" eb="14">
      <t>コウモク</t>
    </rPh>
    <rPh sb="25" eb="26">
      <t>トオ</t>
    </rPh>
    <rPh sb="27" eb="29">
      <t>バンゴウ</t>
    </rPh>
    <rPh sb="30" eb="33">
      <t>ノウゼイシャ</t>
    </rPh>
    <rPh sb="40" eb="42">
      <t>コウモク</t>
    </rPh>
    <rPh sb="58" eb="60">
      <t>コウモク</t>
    </rPh>
    <rPh sb="79" eb="81">
      <t>シテイ</t>
    </rPh>
    <rPh sb="81" eb="83">
      <t>バンゴウ</t>
    </rPh>
    <rPh sb="90" eb="92">
      <t>ニュウリョク</t>
    </rPh>
    <rPh sb="92" eb="94">
      <t>ナイヨウ</t>
    </rPh>
    <rPh sb="95" eb="97">
      <t>キサイ</t>
    </rPh>
    <phoneticPr fontId="1"/>
  </si>
  <si>
    <r>
      <t>(4)  eLTAX年報種類リストについては、</t>
    </r>
    <r>
      <rPr>
        <sz val="11"/>
        <color rgb="FFFF0000"/>
        <rFont val="游ゴシック"/>
        <family val="3"/>
        <charset val="128"/>
      </rPr>
      <t>通し番号、</t>
    </r>
    <r>
      <rPr>
        <sz val="11"/>
        <color theme="1"/>
        <rFont val="游ゴシック"/>
        <family val="3"/>
        <charset val="128"/>
      </rPr>
      <t>納税者ID</t>
    </r>
    <r>
      <rPr>
        <sz val="11"/>
        <color rgb="FFFF0000"/>
        <rFont val="游ゴシック"/>
        <family val="3"/>
        <charset val="128"/>
      </rPr>
      <t>（ヘッダ1項目）</t>
    </r>
    <r>
      <rPr>
        <sz val="11"/>
        <color theme="1"/>
        <rFont val="游ゴシック"/>
        <family val="3"/>
        <charset val="128"/>
      </rPr>
      <t>、</t>
    </r>
    <r>
      <rPr>
        <sz val="11"/>
        <color rgb="FFFF0000"/>
        <rFont val="游ゴシック"/>
        <family val="3"/>
        <charset val="128"/>
      </rPr>
      <t>法定資料</t>
    </r>
    <r>
      <rPr>
        <sz val="11"/>
        <color theme="1"/>
        <rFont val="游ゴシック"/>
        <family val="3"/>
        <charset val="128"/>
      </rPr>
      <t>の種類</t>
    </r>
    <r>
      <rPr>
        <sz val="11"/>
        <color rgb="FFFF0000"/>
        <rFont val="游ゴシック"/>
        <family val="3"/>
        <charset val="128"/>
      </rPr>
      <t>（1項目）</t>
    </r>
    <r>
      <rPr>
        <sz val="11"/>
        <color theme="1"/>
        <rFont val="游ゴシック"/>
        <family val="3"/>
        <charset val="128"/>
      </rPr>
      <t>、提出義務者の氏名又は名称</t>
    </r>
    <r>
      <rPr>
        <sz val="11"/>
        <color rgb="FFFF0000"/>
        <rFont val="游ゴシック"/>
        <family val="3"/>
        <charset val="128"/>
      </rPr>
      <t>（5項目）</t>
    </r>
    <r>
      <rPr>
        <sz val="11"/>
        <color theme="1"/>
        <rFont val="游ゴシック"/>
        <family val="3"/>
        <charset val="128"/>
      </rPr>
      <t>、支払を受ける者</t>
    </r>
    <r>
      <rPr>
        <sz val="11"/>
        <color rgb="FFFF0000"/>
        <rFont val="游ゴシック"/>
        <family val="3"/>
        <charset val="128"/>
      </rPr>
      <t>ー</t>
    </r>
    <r>
      <rPr>
        <sz val="11"/>
        <color theme="1"/>
        <rFont val="游ゴシック"/>
        <family val="3"/>
        <charset val="128"/>
      </rPr>
      <t>氏名</t>
    </r>
    <r>
      <rPr>
        <sz val="11"/>
        <color rgb="FFFF0000"/>
        <rFont val="游ゴシック"/>
        <family val="3"/>
        <charset val="128"/>
      </rPr>
      <t>（14項目）</t>
    </r>
    <r>
      <rPr>
        <sz val="11"/>
        <color theme="1"/>
        <rFont val="游ゴシック"/>
        <family val="3"/>
        <charset val="128"/>
      </rPr>
      <t>、指定番号</t>
    </r>
    <r>
      <rPr>
        <sz val="11"/>
        <color rgb="FFFF0000"/>
        <rFont val="游ゴシック"/>
        <family val="3"/>
        <charset val="128"/>
      </rPr>
      <t>（78項目）</t>
    </r>
    <r>
      <rPr>
        <sz val="11"/>
        <color theme="1"/>
        <rFont val="游ゴシック"/>
        <family val="3"/>
        <charset val="128"/>
      </rPr>
      <t>の入力内容を記載</t>
    </r>
    <rPh sb="10" eb="11">
      <t>ネン</t>
    </rPh>
    <rPh sb="11" eb="12">
      <t>ホウ</t>
    </rPh>
    <rPh sb="12" eb="14">
      <t>シュルイ</t>
    </rPh>
    <rPh sb="23" eb="24">
      <t>トオ</t>
    </rPh>
    <rPh sb="25" eb="27">
      <t>バンゴウ</t>
    </rPh>
    <rPh sb="28" eb="31">
      <t>ノウゼイシャ</t>
    </rPh>
    <rPh sb="42" eb="46">
      <t>ホウテイシリョウ</t>
    </rPh>
    <rPh sb="47" eb="49">
      <t>シュルイ</t>
    </rPh>
    <rPh sb="90" eb="92">
      <t>シテイ</t>
    </rPh>
    <rPh sb="92" eb="94">
      <t>バンゴウ</t>
    </rPh>
    <rPh sb="101" eb="103">
      <t>ニュウリョク</t>
    </rPh>
    <rPh sb="103" eb="105">
      <t>ナイヨウ</t>
    </rPh>
    <rPh sb="106" eb="108">
      <t>キサイ</t>
    </rPh>
    <phoneticPr fontId="1"/>
  </si>
  <si>
    <t>　すること。</t>
    <phoneticPr fontId="1"/>
  </si>
  <si>
    <r>
      <t>(5)  eLTAX年報訂正取消リストについては、通し番号、納税者ID</t>
    </r>
    <r>
      <rPr>
        <sz val="11"/>
        <color rgb="FFFF0000"/>
        <rFont val="游ゴシック"/>
        <family val="3"/>
        <charset val="128"/>
      </rPr>
      <t>（ヘッダ1項目）</t>
    </r>
    <r>
      <rPr>
        <sz val="11"/>
        <color theme="1"/>
        <rFont val="游ゴシック"/>
        <family val="3"/>
        <charset val="128"/>
      </rPr>
      <t>、提出義務者の氏名又は名称</t>
    </r>
    <r>
      <rPr>
        <sz val="11"/>
        <color rgb="FFFF0000"/>
        <rFont val="游ゴシック"/>
        <family val="3"/>
        <charset val="128"/>
      </rPr>
      <t>（5項目）</t>
    </r>
    <r>
      <rPr>
        <sz val="11"/>
        <color theme="1"/>
        <rFont val="游ゴシック"/>
        <family val="3"/>
        <charset val="128"/>
      </rPr>
      <t>、支払を受ける者</t>
    </r>
    <r>
      <rPr>
        <sz val="11"/>
        <color rgb="FFFF0000"/>
        <rFont val="游ゴシック"/>
        <family val="3"/>
        <charset val="128"/>
      </rPr>
      <t>ー</t>
    </r>
    <r>
      <rPr>
        <sz val="11"/>
        <color theme="1"/>
        <rFont val="游ゴシック"/>
        <family val="3"/>
        <charset val="128"/>
      </rPr>
      <t>氏名</t>
    </r>
    <r>
      <rPr>
        <sz val="11"/>
        <color rgb="FFFF0000"/>
        <rFont val="游ゴシック"/>
        <family val="3"/>
        <charset val="128"/>
      </rPr>
      <t>（14項目）</t>
    </r>
    <r>
      <rPr>
        <sz val="11"/>
        <color theme="1"/>
        <rFont val="游ゴシック"/>
        <family val="3"/>
        <charset val="128"/>
      </rPr>
      <t>、訂正表示</t>
    </r>
    <r>
      <rPr>
        <sz val="11"/>
        <color rgb="FFFF0000"/>
        <rFont val="游ゴシック"/>
        <family val="3"/>
        <charset val="128"/>
      </rPr>
      <t>（10項目）</t>
    </r>
    <r>
      <rPr>
        <sz val="11"/>
        <color theme="1"/>
        <rFont val="游ゴシック"/>
        <family val="3"/>
        <charset val="128"/>
      </rPr>
      <t>、指定番号</t>
    </r>
    <r>
      <rPr>
        <sz val="11"/>
        <color rgb="FFFF0000"/>
        <rFont val="游ゴシック"/>
        <family val="3"/>
        <charset val="128"/>
      </rPr>
      <t>（78項目）</t>
    </r>
    <r>
      <rPr>
        <sz val="11"/>
        <color theme="1"/>
        <rFont val="游ゴシック"/>
        <family val="3"/>
        <charset val="128"/>
      </rPr>
      <t>の入力内容を記載</t>
    </r>
    <rPh sb="10" eb="12">
      <t>ネンポウ</t>
    </rPh>
    <rPh sb="12" eb="14">
      <t>テイセイ</t>
    </rPh>
    <rPh sb="14" eb="16">
      <t>トリケシ</t>
    </rPh>
    <rPh sb="25" eb="26">
      <t>トオ</t>
    </rPh>
    <rPh sb="27" eb="29">
      <t>バンゴウ</t>
    </rPh>
    <rPh sb="30" eb="33">
      <t>ノウゼイシャ</t>
    </rPh>
    <rPh sb="90" eb="92">
      <t>シテイ</t>
    </rPh>
    <rPh sb="92" eb="94">
      <t>バンゴウ</t>
    </rPh>
    <rPh sb="101" eb="103">
      <t>ニュウリョク</t>
    </rPh>
    <rPh sb="103" eb="105">
      <t>ナイヨウ</t>
    </rPh>
    <rPh sb="106" eb="108">
      <t>キサイ</t>
    </rPh>
    <phoneticPr fontId="1"/>
  </si>
  <si>
    <r>
      <t>(6)  eLTAX年報過年リストについては、</t>
    </r>
    <r>
      <rPr>
        <sz val="11"/>
        <color rgb="FFFF0000"/>
        <rFont val="游ゴシック"/>
        <family val="3"/>
        <charset val="128"/>
      </rPr>
      <t>通し番号、</t>
    </r>
    <r>
      <rPr>
        <sz val="11"/>
        <color theme="1"/>
        <rFont val="游ゴシック"/>
        <family val="3"/>
        <charset val="128"/>
      </rPr>
      <t>納税者ID</t>
    </r>
    <r>
      <rPr>
        <sz val="11"/>
        <color rgb="FFFF0000"/>
        <rFont val="游ゴシック"/>
        <family val="3"/>
        <charset val="128"/>
      </rPr>
      <t>（ヘッダ1項目）</t>
    </r>
    <r>
      <rPr>
        <sz val="11"/>
        <color theme="1"/>
        <rFont val="游ゴシック"/>
        <family val="3"/>
        <charset val="128"/>
      </rPr>
      <t>、提出義務者の氏名又は名称</t>
    </r>
    <r>
      <rPr>
        <sz val="11"/>
        <color rgb="FFFF0000"/>
        <rFont val="游ゴシック"/>
        <family val="3"/>
        <charset val="128"/>
      </rPr>
      <t>（5項目）</t>
    </r>
    <r>
      <rPr>
        <sz val="11"/>
        <color theme="1"/>
        <rFont val="游ゴシック"/>
        <family val="3"/>
        <charset val="128"/>
      </rPr>
      <t>、支払を受ける者</t>
    </r>
    <r>
      <rPr>
        <sz val="11"/>
        <color rgb="FFFF0000"/>
        <rFont val="游ゴシック"/>
        <family val="3"/>
        <charset val="128"/>
      </rPr>
      <t>ー</t>
    </r>
    <r>
      <rPr>
        <sz val="11"/>
        <color theme="1"/>
        <rFont val="游ゴシック"/>
        <family val="3"/>
        <charset val="128"/>
      </rPr>
      <t>氏名</t>
    </r>
    <r>
      <rPr>
        <sz val="11"/>
        <color rgb="FFFF0000"/>
        <rFont val="游ゴシック"/>
        <family val="3"/>
        <charset val="128"/>
      </rPr>
      <t>（14項目）</t>
    </r>
    <r>
      <rPr>
        <sz val="11"/>
        <color theme="1"/>
        <rFont val="游ゴシック"/>
        <family val="3"/>
        <charset val="128"/>
      </rPr>
      <t>、年分</t>
    </r>
    <r>
      <rPr>
        <sz val="11"/>
        <color rgb="FFFF0000"/>
        <rFont val="游ゴシック"/>
        <family val="3"/>
        <charset val="128"/>
      </rPr>
      <t>（11項目）</t>
    </r>
    <r>
      <rPr>
        <sz val="11"/>
        <color theme="1"/>
        <rFont val="游ゴシック"/>
        <family val="3"/>
        <charset val="128"/>
      </rPr>
      <t>、</t>
    </r>
    <r>
      <rPr>
        <sz val="11"/>
        <color rgb="FFFF0000"/>
        <rFont val="游ゴシック"/>
        <family val="3"/>
        <charset val="128"/>
      </rPr>
      <t>指定番号（78項目）</t>
    </r>
    <r>
      <rPr>
        <sz val="11"/>
        <color theme="1"/>
        <rFont val="游ゴシック"/>
        <family val="3"/>
        <charset val="128"/>
      </rPr>
      <t>の入力内容を記載すること。</t>
    </r>
    <rPh sb="10" eb="11">
      <t>ネン</t>
    </rPh>
    <rPh sb="11" eb="12">
      <t>ホウ</t>
    </rPh>
    <rPh sb="12" eb="13">
      <t>カ</t>
    </rPh>
    <rPh sb="13" eb="14">
      <t>ネン</t>
    </rPh>
    <rPh sb="23" eb="24">
      <t>トオ</t>
    </rPh>
    <rPh sb="25" eb="27">
      <t>バンゴウ</t>
    </rPh>
    <rPh sb="28" eb="31">
      <t>ノウゼイシャ</t>
    </rPh>
    <phoneticPr fontId="1"/>
  </si>
  <si>
    <r>
      <t>(7)  eLTAX年報文字数オーバーリストについては、</t>
    </r>
    <r>
      <rPr>
        <sz val="11"/>
        <color rgb="FFFF0000"/>
        <rFont val="游ゴシック"/>
        <family val="3"/>
        <charset val="128"/>
      </rPr>
      <t>通し番号、</t>
    </r>
    <r>
      <rPr>
        <sz val="11"/>
        <color theme="1"/>
        <rFont val="游ゴシック"/>
        <family val="3"/>
        <charset val="128"/>
      </rPr>
      <t>納税者ID</t>
    </r>
    <r>
      <rPr>
        <sz val="11"/>
        <color rgb="FFFF0000"/>
        <rFont val="游ゴシック"/>
        <family val="3"/>
        <charset val="128"/>
      </rPr>
      <t>（ヘッダ1項目）</t>
    </r>
    <r>
      <rPr>
        <sz val="11"/>
        <color theme="1"/>
        <rFont val="游ゴシック"/>
        <family val="3"/>
        <charset val="128"/>
      </rPr>
      <t>、提出義務者の氏名又は名称</t>
    </r>
    <r>
      <rPr>
        <sz val="11"/>
        <color rgb="FFFF0000"/>
        <rFont val="游ゴシック"/>
        <family val="3"/>
        <charset val="128"/>
      </rPr>
      <t>（5項目）</t>
    </r>
    <r>
      <rPr>
        <sz val="11"/>
        <color theme="1"/>
        <rFont val="游ゴシック"/>
        <family val="3"/>
        <charset val="128"/>
      </rPr>
      <t>、支払を受ける者</t>
    </r>
    <r>
      <rPr>
        <sz val="11"/>
        <color rgb="FFFF0000"/>
        <rFont val="游ゴシック"/>
        <family val="3"/>
        <charset val="128"/>
      </rPr>
      <t>ー</t>
    </r>
    <r>
      <rPr>
        <sz val="11"/>
        <color theme="1"/>
        <rFont val="游ゴシック"/>
        <family val="3"/>
        <charset val="128"/>
      </rPr>
      <t>氏名</t>
    </r>
    <r>
      <rPr>
        <sz val="11"/>
        <color rgb="FFFF0000"/>
        <rFont val="游ゴシック"/>
        <family val="3"/>
        <charset val="128"/>
      </rPr>
      <t>（14項目</t>
    </r>
    <r>
      <rPr>
        <sz val="11"/>
        <color theme="1"/>
        <rFont val="游ゴシック"/>
        <family val="3"/>
        <charset val="128"/>
      </rPr>
      <t>）、指定番号</t>
    </r>
    <r>
      <rPr>
        <sz val="11"/>
        <color rgb="FFFF0000"/>
        <rFont val="游ゴシック"/>
        <family val="3"/>
        <charset val="128"/>
      </rPr>
      <t>（78項目）</t>
    </r>
    <r>
      <rPr>
        <sz val="11"/>
        <color theme="1"/>
        <rFont val="游ゴシック"/>
        <family val="3"/>
        <charset val="128"/>
      </rPr>
      <t>、文字数オーバー項目の入力内容</t>
    </r>
    <rPh sb="10" eb="12">
      <t>ネンポウ</t>
    </rPh>
    <rPh sb="12" eb="15">
      <t>モジスウ</t>
    </rPh>
    <rPh sb="28" eb="29">
      <t>トオ</t>
    </rPh>
    <rPh sb="30" eb="32">
      <t>バンゴウ</t>
    </rPh>
    <rPh sb="33" eb="36">
      <t>ノウゼイシャ</t>
    </rPh>
    <rPh sb="82" eb="84">
      <t>シテイ</t>
    </rPh>
    <rPh sb="84" eb="86">
      <t>バンゴウ</t>
    </rPh>
    <rPh sb="93" eb="96">
      <t>モジスウ</t>
    </rPh>
    <rPh sb="100" eb="102">
      <t>コウモク</t>
    </rPh>
    <rPh sb="103" eb="105">
      <t>ニュウリョク</t>
    </rPh>
    <rPh sb="105" eb="107">
      <t>ナイヨウ</t>
    </rPh>
    <phoneticPr fontId="1"/>
  </si>
  <si>
    <t>　及び、オーバー文字数を記載すること。</t>
    <phoneticPr fontId="1"/>
  </si>
  <si>
    <t>【NO6-18】eLTAX年報データ整備要項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</si>
</sst>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quot;SFr.&quot;* #,##0.00_ ;_ &quot;SFr.&quot;* \-#,##0.00_ ;_ &quot;SFr.&quot;* &quot;-&quot;??_ ;_ @_ "/>
    <numFmt numFmtId="177" formatCode="m&quot;月&quot;d&quot;日&quot;;@"/>
  </numFmts>
  <fonts count="83" x14ac:knownFonts="1">
    <font>
      <sz val="11"/>
      <color theme="1"/>
      <name val="ＭＳ Ｐゴシック"/>
      <family val="2"/>
      <charset val="128"/>
      <scheme val="minor"/>
    </font>
    <font>
      <sz val="6"/>
      <name val="ＭＳ Ｐゴシック"/>
      <family val="2"/>
      <charset val="128"/>
      <scheme val="minor"/>
    </font>
    <font>
      <sz val="11"/>
      <color theme="1"/>
      <name val="HG丸ｺﾞｼｯｸM-PRO"/>
      <family val="3"/>
      <charset val="128"/>
    </font>
    <font>
      <sz val="11"/>
      <color theme="1"/>
      <name val="游ゴシック"/>
      <family val="3"/>
      <charset val="128"/>
    </font>
    <font>
      <b/>
      <sz val="14"/>
      <color theme="1"/>
      <name val="游ゴシック"/>
      <family val="3"/>
      <charset val="128"/>
    </font>
    <font>
      <b/>
      <sz val="11"/>
      <color theme="1"/>
      <name val="游ゴシック"/>
      <family val="3"/>
      <charset val="128"/>
    </font>
    <font>
      <sz val="20"/>
      <color theme="1"/>
      <name val="ＭＳ Ｐゴシック"/>
      <family val="3"/>
      <charset val="128"/>
      <scheme val="minor"/>
    </font>
    <font>
      <sz val="9"/>
      <name val="ＭＳ ゴシック"/>
      <family val="3"/>
      <charset val="128"/>
    </font>
    <font>
      <sz val="9"/>
      <name val="ＭＳ 明朝"/>
      <family val="1"/>
      <charset val="128"/>
    </font>
    <font>
      <sz val="9"/>
      <color indexed="8"/>
      <name val="ＭＳ 明朝"/>
      <family val="1"/>
      <charset val="128"/>
    </font>
    <font>
      <sz val="9"/>
      <color rgb="FFFF0000"/>
      <name val="ＭＳ 明朝"/>
      <family val="1"/>
      <charset val="128"/>
    </font>
    <font>
      <sz val="6"/>
      <name val="ＭＳ ゴシック"/>
      <family val="3"/>
      <charset val="128"/>
    </font>
    <font>
      <sz val="9"/>
      <name val="游ゴシック"/>
      <family val="3"/>
      <charset val="128"/>
    </font>
    <font>
      <sz val="11"/>
      <name val="游ゴシック"/>
      <family val="3"/>
      <charset val="128"/>
    </font>
    <font>
      <strike/>
      <sz val="9"/>
      <name val="ＭＳ 明朝"/>
      <family val="1"/>
      <charset val="128"/>
    </font>
    <font>
      <sz val="10"/>
      <name val="ＭＳ 明朝"/>
      <family val="1"/>
      <charset val="128"/>
    </font>
    <font>
      <sz val="14"/>
      <name val="游ゴシック"/>
      <family val="3"/>
      <charset val="128"/>
    </font>
    <font>
      <sz val="11"/>
      <name val="ＭＳ Ｐゴシック"/>
      <family val="3"/>
      <charset val="128"/>
    </font>
    <font>
      <sz val="6"/>
      <name val="ＭＳ Ｐゴシック"/>
      <family val="3"/>
      <charset val="128"/>
    </font>
    <font>
      <b/>
      <sz val="16"/>
      <name val="ＭＳ Ｐゴシック"/>
      <family val="3"/>
      <charset val="128"/>
      <scheme val="minor"/>
    </font>
    <font>
      <b/>
      <sz val="15"/>
      <name val="ＭＳ Ｐゴシック"/>
      <family val="3"/>
      <charset val="128"/>
      <scheme val="minor"/>
    </font>
    <font>
      <b/>
      <sz val="15"/>
      <name val="HG丸ｺﾞｼｯｸM-PRO"/>
      <family val="3"/>
      <charset val="128"/>
    </font>
    <font>
      <b/>
      <sz val="16"/>
      <name val="ＭＳ Ｐゴシック"/>
      <family val="3"/>
      <charset val="128"/>
    </font>
    <font>
      <b/>
      <sz val="12"/>
      <name val="ＭＳ Ｐゴシック"/>
      <family val="3"/>
      <charset val="128"/>
      <scheme val="minor"/>
    </font>
    <font>
      <b/>
      <sz val="16"/>
      <name val="游ゴシック"/>
      <family val="3"/>
      <charset val="128"/>
    </font>
    <font>
      <b/>
      <sz val="12"/>
      <name val="HG丸ｺﾞｼｯｸM-PRO"/>
      <family val="3"/>
      <charset val="128"/>
    </font>
    <font>
      <sz val="9"/>
      <color theme="1"/>
      <name val="ＭＳ Ｐゴシック"/>
      <family val="2"/>
      <charset val="128"/>
      <scheme val="minor"/>
    </font>
    <font>
      <sz val="11"/>
      <color theme="1"/>
      <name val="ＭＳ Ｐゴシック"/>
      <family val="3"/>
      <charset val="128"/>
      <scheme val="minor"/>
    </font>
    <font>
      <sz val="9"/>
      <color theme="1"/>
      <name val="ＭＳ Ｐゴシック"/>
      <family val="3"/>
      <charset val="128"/>
      <scheme val="minor"/>
    </font>
    <font>
      <b/>
      <u/>
      <sz val="14"/>
      <color theme="1"/>
      <name val="ＭＳ Ｐゴシック"/>
      <family val="3"/>
      <charset val="128"/>
      <scheme val="minor"/>
    </font>
    <font>
      <sz val="11"/>
      <color theme="1"/>
      <name val="ＭＳ Ｐゴシック"/>
      <family val="2"/>
      <charset val="128"/>
      <scheme val="minor"/>
    </font>
    <font>
      <sz val="20"/>
      <color theme="1"/>
      <name val="ＭＳ Ｐゴシック"/>
      <family val="2"/>
      <charset val="128"/>
      <scheme val="minor"/>
    </font>
    <font>
      <b/>
      <sz val="11"/>
      <color theme="1"/>
      <name val="ＭＳ Ｐゴシック"/>
      <family val="3"/>
      <charset val="128"/>
      <scheme val="minor"/>
    </font>
    <font>
      <sz val="14"/>
      <color theme="1"/>
      <name val="游ゴシック"/>
      <family val="3"/>
      <charset val="128"/>
    </font>
    <font>
      <sz val="12"/>
      <color theme="1"/>
      <name val="游ゴシック"/>
      <family val="3"/>
      <charset val="128"/>
    </font>
    <font>
      <b/>
      <sz val="28"/>
      <color theme="1"/>
      <name val="游ゴシック"/>
      <family val="3"/>
      <charset val="128"/>
    </font>
    <font>
      <sz val="10"/>
      <color theme="1"/>
      <name val="游ゴシック"/>
      <family val="3"/>
      <charset val="128"/>
    </font>
    <font>
      <sz val="16"/>
      <color theme="1"/>
      <name val="游ゴシック"/>
      <family val="3"/>
      <charset val="128"/>
    </font>
    <font>
      <b/>
      <sz val="16"/>
      <color theme="1"/>
      <name val="游ゴシック"/>
      <family val="3"/>
      <charset val="128"/>
    </font>
    <font>
      <b/>
      <sz val="24"/>
      <color theme="1"/>
      <name val="游ゴシック"/>
      <family val="3"/>
      <charset val="128"/>
    </font>
    <font>
      <b/>
      <sz val="12"/>
      <color theme="1"/>
      <name val="游ゴシック"/>
      <family val="3"/>
      <charset val="128"/>
    </font>
    <font>
      <strike/>
      <sz val="9"/>
      <color indexed="10"/>
      <name val="ＭＳ 明朝"/>
      <family val="1"/>
      <charset val="128"/>
    </font>
    <font>
      <sz val="13"/>
      <color theme="1"/>
      <name val="游ゴシック"/>
      <family val="3"/>
      <charset val="128"/>
    </font>
    <font>
      <b/>
      <sz val="14"/>
      <name val="游ゴシック"/>
      <family val="3"/>
      <charset val="128"/>
    </font>
    <font>
      <b/>
      <sz val="12"/>
      <name val="游ゴシック"/>
      <family val="3"/>
      <charset val="128"/>
    </font>
    <font>
      <b/>
      <sz val="13"/>
      <color theme="1"/>
      <name val="游ゴシック"/>
      <family val="3"/>
      <charset val="128"/>
    </font>
    <font>
      <sz val="14"/>
      <color theme="1"/>
      <name val="ＭＳ Ｐゴシック"/>
      <family val="3"/>
      <charset val="128"/>
      <scheme val="minor"/>
    </font>
    <font>
      <sz val="11"/>
      <name val="ＭＳ 明朝"/>
      <family val="1"/>
      <charset val="128"/>
    </font>
    <font>
      <strike/>
      <sz val="9"/>
      <color rgb="FFFF0000"/>
      <name val="ＭＳ 明朝"/>
      <family val="1"/>
      <charset val="128"/>
    </font>
    <font>
      <u/>
      <sz val="9"/>
      <name val="ＭＳ 明朝"/>
      <family val="1"/>
      <charset val="128"/>
    </font>
    <font>
      <sz val="20"/>
      <name val="游ゴシック"/>
      <family val="3"/>
      <charset val="128"/>
    </font>
    <font>
      <sz val="18"/>
      <name val="游ゴシック"/>
      <family val="3"/>
      <charset val="128"/>
    </font>
    <font>
      <sz val="24"/>
      <name val="游ゴシック"/>
      <family val="3"/>
      <charset val="128"/>
    </font>
    <font>
      <sz val="13"/>
      <name val="游ゴシック"/>
      <family val="3"/>
      <charset val="128"/>
    </font>
    <font>
      <sz val="12"/>
      <name val="游ゴシック"/>
      <family val="3"/>
      <charset val="128"/>
    </font>
    <font>
      <b/>
      <sz val="22"/>
      <color theme="1"/>
      <name val="ＭＳ Ｐゴシック"/>
      <family val="3"/>
      <charset val="128"/>
      <scheme val="minor"/>
    </font>
    <font>
      <b/>
      <sz val="20"/>
      <color theme="1"/>
      <name val="ＭＳ Ｐゴシック"/>
      <family val="3"/>
      <charset val="128"/>
      <scheme val="minor"/>
    </font>
    <font>
      <b/>
      <sz val="16"/>
      <color rgb="FFFF0000"/>
      <name val="ＭＳ Ｐゴシック"/>
      <family val="3"/>
      <charset val="128"/>
      <scheme val="minor"/>
    </font>
    <font>
      <sz val="18"/>
      <color theme="1"/>
      <name val="ＭＳ Ｐゴシック"/>
      <family val="2"/>
      <charset val="128"/>
      <scheme val="minor"/>
    </font>
    <font>
      <sz val="16"/>
      <color theme="1"/>
      <name val="ＭＳ Ｐゴシック"/>
      <family val="2"/>
      <charset val="128"/>
      <scheme val="minor"/>
    </font>
    <font>
      <sz val="14"/>
      <color theme="1"/>
      <name val="ＭＳ Ｐゴシック"/>
      <family val="2"/>
      <charset val="128"/>
      <scheme val="minor"/>
    </font>
    <font>
      <sz val="11"/>
      <color theme="1"/>
      <name val="ＭＳ Ｐゴシック"/>
      <family val="2"/>
      <scheme val="minor"/>
    </font>
    <font>
      <b/>
      <sz val="14"/>
      <color theme="1"/>
      <name val="ＭＳ Ｐゴシック"/>
      <family val="3"/>
      <charset val="128"/>
      <scheme val="minor"/>
    </font>
    <font>
      <sz val="6"/>
      <name val="ＭＳ Ｐゴシック"/>
      <family val="3"/>
      <charset val="128"/>
      <scheme val="minor"/>
    </font>
    <font>
      <b/>
      <sz val="12"/>
      <color theme="1"/>
      <name val="ＭＳ Ｐゴシック"/>
      <family val="3"/>
      <charset val="128"/>
      <scheme val="minor"/>
    </font>
    <font>
      <b/>
      <sz val="11"/>
      <color indexed="8"/>
      <name val="ＭＳ Ｐゴシック"/>
      <family val="3"/>
      <charset val="128"/>
      <scheme val="minor"/>
    </font>
    <font>
      <b/>
      <sz val="10"/>
      <color theme="1"/>
      <name val="ＭＳ Ｐゴシック"/>
      <family val="3"/>
      <charset val="128"/>
      <scheme val="minor"/>
    </font>
    <font>
      <sz val="12"/>
      <name val="ＭＳ 明朝"/>
      <family val="1"/>
      <charset val="128"/>
    </font>
    <font>
      <sz val="9"/>
      <name val="ＭＳ Ｐゴシック"/>
      <family val="2"/>
      <charset val="128"/>
      <scheme val="minor"/>
    </font>
    <font>
      <sz val="11"/>
      <name val="ＭＳ Ｐゴシック"/>
      <family val="2"/>
      <charset val="128"/>
      <scheme val="minor"/>
    </font>
    <font>
      <sz val="11"/>
      <name val="HG丸ｺﾞｼｯｸM-PRO"/>
      <family val="3"/>
      <charset val="128"/>
    </font>
    <font>
      <sz val="11"/>
      <name val="HGP創英角ﾎﾟｯﾌﾟ体"/>
      <family val="3"/>
      <charset val="128"/>
    </font>
    <font>
      <sz val="10"/>
      <name val="游ゴシック"/>
      <family val="3"/>
      <charset val="128"/>
    </font>
    <font>
      <b/>
      <sz val="26"/>
      <color theme="1"/>
      <name val="游ゴシック"/>
      <family val="3"/>
      <charset val="128"/>
    </font>
    <font>
      <b/>
      <sz val="18"/>
      <color indexed="8"/>
      <name val="ＭＳ Ｐゴシック"/>
      <family val="3"/>
      <charset val="128"/>
      <scheme val="minor"/>
    </font>
    <font>
      <b/>
      <sz val="18"/>
      <color theme="1"/>
      <name val="ＭＳ Ｐゴシック"/>
      <family val="3"/>
      <charset val="128"/>
      <scheme val="minor"/>
    </font>
    <font>
      <b/>
      <sz val="10"/>
      <color indexed="8"/>
      <name val="ＭＳ Ｐゴシック"/>
      <family val="3"/>
      <charset val="128"/>
      <scheme val="minor"/>
    </font>
    <font>
      <b/>
      <sz val="22"/>
      <color rgb="FFFFC000"/>
      <name val="ＭＳ Ｐゴシック"/>
      <family val="3"/>
      <charset val="128"/>
      <scheme val="minor"/>
    </font>
    <font>
      <b/>
      <sz val="22"/>
      <color rgb="FF00B0F0"/>
      <name val="ＭＳ Ｐゴシック"/>
      <family val="3"/>
      <charset val="128"/>
      <scheme val="minor"/>
    </font>
    <font>
      <b/>
      <sz val="22"/>
      <color theme="6" tint="-0.249977111117893"/>
      <name val="ＭＳ Ｐゴシック"/>
      <family val="3"/>
      <charset val="128"/>
      <scheme val="minor"/>
    </font>
    <font>
      <b/>
      <sz val="22"/>
      <color rgb="FFFF66FF"/>
      <name val="ＭＳ Ｐゴシック"/>
      <family val="3"/>
      <charset val="128"/>
      <scheme val="minor"/>
    </font>
    <font>
      <sz val="13"/>
      <color rgb="FF1C1E21"/>
      <name val="Segoe UI"/>
      <family val="2"/>
    </font>
    <font>
      <sz val="11"/>
      <color rgb="FFFF0000"/>
      <name val="游ゴシック"/>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66FFFF"/>
        <bgColor indexed="64"/>
      </patternFill>
    </fill>
    <fill>
      <patternFill patternType="solid">
        <fgColor rgb="FFFFD653"/>
        <bgColor indexed="64"/>
      </patternFill>
    </fill>
    <fill>
      <patternFill patternType="solid">
        <fgColor rgb="FFFFCCFF"/>
        <bgColor indexed="64"/>
      </patternFill>
    </fill>
    <fill>
      <patternFill patternType="solid">
        <fgColor rgb="FFFFFF99"/>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auto="1"/>
      </top>
      <bottom style="thin">
        <color auto="1"/>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bottom style="mediumDashed">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auto="1"/>
      </bottom>
      <diagonal/>
    </border>
    <border>
      <left/>
      <right style="double">
        <color indexed="64"/>
      </right>
      <top/>
      <bottom style="thin">
        <color indexed="64"/>
      </bottom>
      <diagonal/>
    </border>
    <border>
      <left/>
      <right style="double">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double">
        <color indexed="64"/>
      </top>
      <bottom/>
      <diagonal/>
    </border>
    <border>
      <left/>
      <right style="medium">
        <color indexed="64"/>
      </right>
      <top style="dotted">
        <color indexed="64"/>
      </top>
      <bottom/>
      <diagonal/>
    </border>
    <border>
      <left/>
      <right/>
      <top style="dotted">
        <color indexed="64"/>
      </top>
      <bottom/>
      <diagonal/>
    </border>
    <border>
      <left style="medium">
        <color indexed="64"/>
      </left>
      <right/>
      <top style="dotted">
        <color indexed="64"/>
      </top>
      <bottom/>
      <diagonal/>
    </border>
    <border>
      <left/>
      <right/>
      <top/>
      <bottom style="dotted">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8">
    <xf numFmtId="0" fontId="0" fillId="0" borderId="0">
      <alignment vertical="center"/>
    </xf>
    <xf numFmtId="0" fontId="2" fillId="0" borderId="19" applyBorder="0">
      <alignment horizontal="distributed" vertical="center"/>
    </xf>
    <xf numFmtId="0" fontId="7" fillId="0" borderId="0"/>
    <xf numFmtId="176" fontId="15" fillId="0" borderId="0"/>
    <xf numFmtId="0" fontId="17" fillId="0" borderId="0"/>
    <xf numFmtId="38" fontId="30" fillId="0" borderId="0" applyFont="0" applyFill="0" applyBorder="0" applyAlignment="0" applyProtection="0">
      <alignment vertical="center"/>
    </xf>
    <xf numFmtId="0" fontId="27" fillId="0" borderId="0">
      <alignment vertical="center"/>
    </xf>
    <xf numFmtId="0" fontId="61" fillId="0" borderId="0"/>
  </cellStyleXfs>
  <cellXfs count="652">
    <xf numFmtId="0" fontId="0" fillId="0" borderId="0" xfId="0">
      <alignment vertical="center"/>
    </xf>
    <xf numFmtId="0" fontId="3" fillId="0" borderId="0" xfId="0" applyFont="1">
      <alignment vertical="center"/>
    </xf>
    <xf numFmtId="0" fontId="5" fillId="0" borderId="0" xfId="0" applyFont="1">
      <alignment vertical="center"/>
    </xf>
    <xf numFmtId="0" fontId="0" fillId="0" borderId="20" xfId="0" applyBorder="1">
      <alignment vertical="center"/>
    </xf>
    <xf numFmtId="0" fontId="0" fillId="0" borderId="19" xfId="0" applyBorder="1">
      <alignment vertical="center"/>
    </xf>
    <xf numFmtId="14" fontId="0" fillId="0" borderId="20" xfId="0" applyNumberFormat="1" applyBorder="1">
      <alignment vertical="center"/>
    </xf>
    <xf numFmtId="0" fontId="0" fillId="0" borderId="21" xfId="0" applyBorder="1">
      <alignment vertical="center"/>
    </xf>
    <xf numFmtId="0" fontId="0" fillId="0" borderId="12" xfId="0" applyBorder="1">
      <alignment vertical="center"/>
    </xf>
    <xf numFmtId="14" fontId="0" fillId="0" borderId="21" xfId="0" applyNumberFormat="1" applyBorder="1">
      <alignment vertical="center"/>
    </xf>
    <xf numFmtId="0" fontId="6" fillId="0" borderId="0" xfId="0" applyFont="1">
      <alignment vertical="center"/>
    </xf>
    <xf numFmtId="0" fontId="8" fillId="0" borderId="0" xfId="2" applyFont="1"/>
    <xf numFmtId="0" fontId="8" fillId="0" borderId="0" xfId="2" applyFont="1" applyAlignment="1">
      <alignment horizontal="center" vertical="center" wrapText="1"/>
    </xf>
    <xf numFmtId="0" fontId="8" fillId="0" borderId="0" xfId="2" applyFont="1" applyAlignment="1">
      <alignment vertical="top" wrapText="1"/>
    </xf>
    <xf numFmtId="0" fontId="8" fillId="0" borderId="0" xfId="2" applyFont="1" applyAlignment="1">
      <alignment vertical="top"/>
    </xf>
    <xf numFmtId="0" fontId="9" fillId="0" borderId="0" xfId="2" applyFont="1" applyAlignment="1">
      <alignment horizontal="center" vertical="center" wrapText="1"/>
    </xf>
    <xf numFmtId="0" fontId="9" fillId="0" borderId="0" xfId="2" applyFont="1" applyAlignment="1">
      <alignment vertical="top" wrapText="1"/>
    </xf>
    <xf numFmtId="0" fontId="9" fillId="0" borderId="0" xfId="2" applyFont="1" applyAlignment="1">
      <alignment vertical="top"/>
    </xf>
    <xf numFmtId="0" fontId="17" fillId="0" borderId="0" xfId="4"/>
    <xf numFmtId="0" fontId="19" fillId="4" borderId="0" xfId="4" applyFont="1" applyFill="1" applyAlignment="1">
      <alignment vertical="center"/>
    </xf>
    <xf numFmtId="0" fontId="20" fillId="4" borderId="0" xfId="4" applyFont="1" applyFill="1" applyAlignment="1">
      <alignment horizontal="left" vertical="center"/>
    </xf>
    <xf numFmtId="0" fontId="22" fillId="0" borderId="0" xfId="4" applyFont="1" applyAlignment="1">
      <alignment vertical="center"/>
    </xf>
    <xf numFmtId="0" fontId="26" fillId="0" borderId="0" xfId="0" applyFont="1">
      <alignment vertical="center"/>
    </xf>
    <xf numFmtId="0" fontId="2" fillId="0" borderId="0" xfId="0" applyFont="1">
      <alignment vertical="center"/>
    </xf>
    <xf numFmtId="0" fontId="3" fillId="0" borderId="20" xfId="0" applyFont="1" applyBorder="1">
      <alignment vertical="center"/>
    </xf>
    <xf numFmtId="0" fontId="13" fillId="0" borderId="20" xfId="0" applyFont="1" applyBorder="1" applyAlignment="1">
      <alignment vertical="center" wrapText="1"/>
    </xf>
    <xf numFmtId="0" fontId="3" fillId="0" borderId="20" xfId="0" applyFont="1" applyBorder="1" applyAlignment="1">
      <alignment horizontal="center" vertical="center" wrapText="1"/>
    </xf>
    <xf numFmtId="0" fontId="3" fillId="0" borderId="20" xfId="0" applyFont="1" applyBorder="1" applyAlignment="1">
      <alignment horizontal="center" vertical="center"/>
    </xf>
    <xf numFmtId="0" fontId="13" fillId="0" borderId="20" xfId="0" applyFont="1" applyBorder="1" applyAlignment="1">
      <alignment horizontal="justify" vertical="center" wrapText="1"/>
    </xf>
    <xf numFmtId="0" fontId="2" fillId="0" borderId="0" xfId="0" applyFont="1" applyAlignment="1">
      <alignment horizontal="center" vertical="center"/>
    </xf>
    <xf numFmtId="0" fontId="3" fillId="0" borderId="10" xfId="0" applyFont="1" applyBorder="1">
      <alignment vertical="center"/>
    </xf>
    <xf numFmtId="0" fontId="3" fillId="0" borderId="20" xfId="0" applyFont="1" applyBorder="1" applyAlignment="1">
      <alignment horizontal="left" vertical="center"/>
    </xf>
    <xf numFmtId="0" fontId="3" fillId="0" borderId="20" xfId="0" applyFont="1" applyBorder="1" applyAlignment="1">
      <alignment vertical="center" wrapText="1"/>
    </xf>
    <xf numFmtId="0" fontId="3" fillId="4" borderId="20" xfId="0" applyFont="1" applyFill="1" applyBorder="1">
      <alignment vertical="center"/>
    </xf>
    <xf numFmtId="0" fontId="2" fillId="0" borderId="17" xfId="0" applyFont="1" applyBorder="1">
      <alignment vertical="center"/>
    </xf>
    <xf numFmtId="0" fontId="3" fillId="4" borderId="20" xfId="0" applyFont="1" applyFill="1" applyBorder="1" applyAlignment="1">
      <alignment vertical="center" wrapText="1"/>
    </xf>
    <xf numFmtId="0" fontId="3" fillId="4" borderId="20" xfId="0" applyFont="1" applyFill="1" applyBorder="1" applyAlignment="1">
      <alignment horizontal="center" vertical="center"/>
    </xf>
    <xf numFmtId="0" fontId="13" fillId="4" borderId="20" xfId="0" applyFont="1" applyFill="1" applyBorder="1">
      <alignment vertical="center"/>
    </xf>
    <xf numFmtId="0" fontId="3" fillId="0" borderId="20" xfId="0" applyFont="1" applyBorder="1" applyAlignment="1">
      <alignment horizontal="center" vertical="center" wrapText="1" shrinkToFit="1"/>
    </xf>
    <xf numFmtId="0" fontId="3" fillId="4" borderId="20" xfId="0" applyFont="1" applyFill="1" applyBorder="1" applyAlignment="1">
      <alignment horizontal="left" vertical="center"/>
    </xf>
    <xf numFmtId="0" fontId="3" fillId="0" borderId="20" xfId="0" applyFont="1" applyBorder="1" applyAlignment="1">
      <alignment horizontal="left" vertical="center" wrapText="1"/>
    </xf>
    <xf numFmtId="0" fontId="27" fillId="0" borderId="14" xfId="0" applyFont="1" applyBorder="1" applyAlignment="1">
      <alignment horizontal="center" vertical="center"/>
    </xf>
    <xf numFmtId="0" fontId="27" fillId="0" borderId="19" xfId="0" applyFont="1" applyBorder="1" applyAlignment="1">
      <alignment horizontal="left" vertical="center"/>
    </xf>
    <xf numFmtId="0" fontId="27" fillId="0" borderId="19" xfId="0" applyFont="1" applyBorder="1" applyAlignment="1">
      <alignment horizontal="center" vertical="center"/>
    </xf>
    <xf numFmtId="0" fontId="27" fillId="0" borderId="12" xfId="0" applyFont="1" applyBorder="1" applyAlignment="1">
      <alignment horizontal="center" vertical="center"/>
    </xf>
    <xf numFmtId="0" fontId="27" fillId="0" borderId="41" xfId="0" applyFont="1" applyBorder="1" applyAlignment="1">
      <alignment horizontal="center" vertical="center"/>
    </xf>
    <xf numFmtId="0" fontId="27" fillId="0" borderId="42" xfId="0" applyFont="1" applyBorder="1">
      <alignment vertical="center"/>
    </xf>
    <xf numFmtId="0" fontId="27" fillId="0" borderId="20" xfId="0" applyFont="1" applyBorder="1" applyAlignment="1">
      <alignment horizontal="center" vertical="center"/>
    </xf>
    <xf numFmtId="0" fontId="27" fillId="0" borderId="20" xfId="0" applyFont="1" applyBorder="1">
      <alignment vertical="center"/>
    </xf>
    <xf numFmtId="0" fontId="27" fillId="0" borderId="30" xfId="0" applyFont="1" applyBorder="1">
      <alignment vertical="center"/>
    </xf>
    <xf numFmtId="0" fontId="0" fillId="0" borderId="0" xfId="0" applyAlignment="1"/>
    <xf numFmtId="0" fontId="29" fillId="0" borderId="0" xfId="0" applyFont="1">
      <alignment vertical="center"/>
    </xf>
    <xf numFmtId="0" fontId="0" fillId="0" borderId="43" xfId="0" applyBorder="1">
      <alignment vertical="center"/>
    </xf>
    <xf numFmtId="0" fontId="2" fillId="0" borderId="0" xfId="0" applyFont="1" applyAlignment="1">
      <alignment horizontal="right" vertical="center"/>
    </xf>
    <xf numFmtId="14" fontId="32" fillId="2" borderId="25" xfId="0" applyNumberFormat="1" applyFont="1" applyFill="1" applyBorder="1" applyAlignment="1">
      <alignment horizontal="center" vertical="center"/>
    </xf>
    <xf numFmtId="0" fontId="32" fillId="2" borderId="24" xfId="0" applyFont="1" applyFill="1" applyBorder="1" applyAlignment="1">
      <alignment horizontal="center" vertical="center"/>
    </xf>
    <xf numFmtId="0" fontId="32" fillId="2" borderId="23" xfId="0" applyFont="1" applyFill="1" applyBorder="1" applyAlignment="1">
      <alignment horizontal="center" vertical="center"/>
    </xf>
    <xf numFmtId="0" fontId="32" fillId="2" borderId="22" xfId="0" applyFont="1" applyFill="1" applyBorder="1" applyAlignment="1">
      <alignment horizontal="center" vertical="center"/>
    </xf>
    <xf numFmtId="0" fontId="3" fillId="0" borderId="42" xfId="0" applyFont="1" applyBorder="1" applyAlignment="1">
      <alignment horizontal="center" vertical="center"/>
    </xf>
    <xf numFmtId="0" fontId="3" fillId="0" borderId="11" xfId="0" applyFont="1" applyBorder="1" applyAlignment="1">
      <alignment horizontal="center" vertical="center"/>
    </xf>
    <xf numFmtId="0" fontId="33" fillId="0" borderId="20" xfId="0" applyFont="1" applyBorder="1" applyAlignment="1">
      <alignment horizontal="center" vertical="center"/>
    </xf>
    <xf numFmtId="0" fontId="34" fillId="0" borderId="20" xfId="0" applyFont="1" applyBorder="1" applyAlignment="1">
      <alignment horizontal="center" vertical="center"/>
    </xf>
    <xf numFmtId="0" fontId="3" fillId="0" borderId="21" xfId="0" applyFont="1" applyBorder="1" applyAlignment="1">
      <alignment horizontal="center" vertical="center"/>
    </xf>
    <xf numFmtId="0" fontId="34" fillId="2" borderId="21"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30" xfId="0" applyFont="1" applyFill="1" applyBorder="1" applyAlignment="1">
      <alignment horizontal="center" vertical="center"/>
    </xf>
    <xf numFmtId="0" fontId="34" fillId="2" borderId="14" xfId="0" applyFont="1" applyFill="1" applyBorder="1" applyAlignment="1">
      <alignment horizontal="center" vertical="center"/>
    </xf>
    <xf numFmtId="0" fontId="3" fillId="0" borderId="0" xfId="6" applyFont="1">
      <alignment vertical="center"/>
    </xf>
    <xf numFmtId="0" fontId="33" fillId="0" borderId="20" xfId="6" applyFont="1" applyBorder="1" applyAlignment="1">
      <alignment horizontal="center" vertical="center"/>
    </xf>
    <xf numFmtId="0" fontId="3" fillId="0" borderId="20" xfId="6" applyFont="1" applyBorder="1">
      <alignment vertical="center"/>
    </xf>
    <xf numFmtId="0" fontId="34" fillId="2" borderId="21" xfId="6" applyFont="1" applyFill="1" applyBorder="1" applyAlignment="1">
      <alignment horizontal="center" vertical="center"/>
    </xf>
    <xf numFmtId="0" fontId="34" fillId="2" borderId="30" xfId="6" applyFont="1" applyFill="1" applyBorder="1" applyAlignment="1">
      <alignment horizontal="center" vertical="center"/>
    </xf>
    <xf numFmtId="0" fontId="34" fillId="0" borderId="10" xfId="6" applyFont="1" applyBorder="1" applyAlignment="1">
      <alignment horizontal="left" vertical="center"/>
    </xf>
    <xf numFmtId="0" fontId="39" fillId="0" borderId="0" xfId="6" applyFont="1" applyAlignment="1">
      <alignment horizontal="center" vertical="center"/>
    </xf>
    <xf numFmtId="0" fontId="39" fillId="0" borderId="0" xfId="6" applyFont="1">
      <alignment vertical="center"/>
    </xf>
    <xf numFmtId="0" fontId="3" fillId="0" borderId="12" xfId="0" applyFont="1" applyBorder="1">
      <alignment vertical="center"/>
    </xf>
    <xf numFmtId="0" fontId="3" fillId="0" borderId="17" xfId="0" applyFont="1" applyBorder="1">
      <alignment vertical="center"/>
    </xf>
    <xf numFmtId="0" fontId="4" fillId="0" borderId="0" xfId="0" applyFont="1">
      <alignment vertical="center"/>
    </xf>
    <xf numFmtId="0" fontId="3" fillId="0" borderId="21" xfId="0" applyFont="1" applyBorder="1">
      <alignment vertical="center"/>
    </xf>
    <xf numFmtId="0" fontId="3" fillId="0" borderId="29" xfId="0" applyFont="1" applyBorder="1">
      <alignment vertical="center"/>
    </xf>
    <xf numFmtId="0" fontId="5" fillId="0" borderId="10" xfId="0" applyFont="1" applyBorder="1">
      <alignment vertical="center"/>
    </xf>
    <xf numFmtId="38" fontId="4" fillId="0" borderId="20" xfId="0" applyNumberFormat="1" applyFont="1" applyBorder="1">
      <alignment vertical="center"/>
    </xf>
    <xf numFmtId="38" fontId="5" fillId="0" borderId="20" xfId="0" applyNumberFormat="1" applyFont="1" applyBorder="1">
      <alignment vertical="center"/>
    </xf>
    <xf numFmtId="38" fontId="40" fillId="0" borderId="20" xfId="0" applyNumberFormat="1" applyFont="1" applyBorder="1">
      <alignment vertical="center"/>
    </xf>
    <xf numFmtId="3" fontId="40" fillId="0" borderId="20" xfId="0" applyNumberFormat="1" applyFont="1" applyBorder="1">
      <alignment vertical="center"/>
    </xf>
    <xf numFmtId="38" fontId="3" fillId="0" borderId="20" xfId="5" applyFont="1" applyFill="1" applyBorder="1" applyAlignment="1">
      <alignment horizontal="center" vertical="center" shrinkToFit="1"/>
    </xf>
    <xf numFmtId="38" fontId="3" fillId="6" borderId="20" xfId="5" applyFont="1" applyFill="1" applyBorder="1" applyAlignment="1">
      <alignment horizontal="center" vertical="center" shrinkToFit="1"/>
    </xf>
    <xf numFmtId="38" fontId="3" fillId="6" borderId="20" xfId="5" applyFont="1" applyFill="1" applyBorder="1" applyAlignment="1">
      <alignment horizontal="center" vertical="center"/>
    </xf>
    <xf numFmtId="0" fontId="3" fillId="6" borderId="20" xfId="0" applyFont="1" applyFill="1" applyBorder="1" applyAlignment="1">
      <alignment horizontal="center" vertical="center"/>
    </xf>
    <xf numFmtId="38" fontId="4" fillId="4" borderId="20" xfId="5" applyFont="1" applyFill="1" applyBorder="1" applyAlignment="1">
      <alignment horizontal="right" vertical="center"/>
    </xf>
    <xf numFmtId="38" fontId="33" fillId="4" borderId="20" xfId="5" applyFont="1" applyFill="1" applyBorder="1" applyAlignment="1">
      <alignment horizontal="center" vertical="center"/>
    </xf>
    <xf numFmtId="38" fontId="4" fillId="4" borderId="20" xfId="5" applyFont="1" applyFill="1" applyBorder="1" applyAlignment="1">
      <alignment vertical="center"/>
    </xf>
    <xf numFmtId="38" fontId="4" fillId="4" borderId="20" xfId="5" applyFont="1" applyFill="1" applyBorder="1" applyAlignment="1">
      <alignment horizontal="center" vertical="center"/>
    </xf>
    <xf numFmtId="38" fontId="34" fillId="4" borderId="20" xfId="5" applyFont="1" applyFill="1" applyBorder="1" applyAlignment="1">
      <alignment horizontal="center" vertical="center"/>
    </xf>
    <xf numFmtId="3" fontId="4" fillId="4" borderId="20" xfId="0" applyNumberFormat="1" applyFont="1" applyFill="1" applyBorder="1" applyAlignment="1">
      <alignment horizontal="center" vertical="center"/>
    </xf>
    <xf numFmtId="38" fontId="36" fillId="0" borderId="20" xfId="5" applyFont="1" applyFill="1" applyBorder="1" applyAlignment="1">
      <alignment horizontal="center" vertical="center"/>
    </xf>
    <xf numFmtId="38" fontId="4" fillId="0" borderId="20" xfId="5" applyFont="1" applyFill="1" applyBorder="1" applyAlignment="1">
      <alignment vertical="center"/>
    </xf>
    <xf numFmtId="38" fontId="33" fillId="0" borderId="20" xfId="5" applyFont="1" applyFill="1" applyBorder="1" applyAlignment="1">
      <alignment horizontal="center" vertical="center"/>
    </xf>
    <xf numFmtId="38" fontId="3" fillId="4" borderId="20" xfId="5" applyFont="1" applyFill="1" applyBorder="1" applyAlignment="1">
      <alignment horizontal="center" vertical="center" shrinkToFit="1"/>
    </xf>
    <xf numFmtId="38" fontId="34" fillId="0" borderId="20" xfId="5" applyFont="1" applyFill="1" applyBorder="1" applyAlignment="1">
      <alignment horizontal="center" vertical="center"/>
    </xf>
    <xf numFmtId="38" fontId="4" fillId="0" borderId="20" xfId="5" applyFont="1" applyFill="1" applyBorder="1" applyAlignment="1">
      <alignment horizontal="center" vertical="center"/>
    </xf>
    <xf numFmtId="3" fontId="43" fillId="0" borderId="20" xfId="0" applyNumberFormat="1" applyFont="1" applyBorder="1" applyAlignment="1">
      <alignment horizontal="center" vertical="center"/>
    </xf>
    <xf numFmtId="3" fontId="44" fillId="0" borderId="20" xfId="0" applyNumberFormat="1" applyFont="1" applyBorder="1" applyAlignment="1">
      <alignment horizontal="center" vertical="center"/>
    </xf>
    <xf numFmtId="0" fontId="2" fillId="4" borderId="0" xfId="0" applyFont="1" applyFill="1">
      <alignment vertical="center"/>
    </xf>
    <xf numFmtId="38" fontId="3" fillId="7" borderId="20" xfId="5" applyFont="1" applyFill="1" applyBorder="1" applyAlignment="1">
      <alignment horizontal="center" vertical="center" shrinkToFit="1"/>
    </xf>
    <xf numFmtId="38" fontId="40" fillId="4" borderId="20" xfId="5" applyFont="1" applyFill="1" applyBorder="1" applyAlignment="1">
      <alignment horizontal="center" vertical="center"/>
    </xf>
    <xf numFmtId="3" fontId="40" fillId="4" borderId="20" xfId="0" applyNumberFormat="1" applyFont="1" applyFill="1" applyBorder="1" applyAlignment="1">
      <alignment horizontal="center" vertical="center"/>
    </xf>
    <xf numFmtId="38" fontId="3" fillId="7" borderId="20" xfId="5" applyFont="1" applyFill="1" applyBorder="1" applyAlignment="1">
      <alignment horizontal="center" vertical="center"/>
    </xf>
    <xf numFmtId="0" fontId="3" fillId="7" borderId="20" xfId="0" applyFont="1" applyFill="1" applyBorder="1" applyAlignment="1">
      <alignment horizontal="center" vertical="center"/>
    </xf>
    <xf numFmtId="38" fontId="4" fillId="0" borderId="20" xfId="5" applyFont="1" applyFill="1" applyBorder="1" applyAlignment="1">
      <alignment horizontal="right" vertical="center"/>
    </xf>
    <xf numFmtId="0" fontId="34" fillId="4" borderId="20" xfId="0" applyFont="1" applyFill="1" applyBorder="1" applyAlignment="1">
      <alignment horizontal="center" vertical="center"/>
    </xf>
    <xf numFmtId="38" fontId="36" fillId="8" borderId="20" xfId="5" applyFont="1" applyFill="1" applyBorder="1" applyAlignment="1">
      <alignment horizontal="center" vertical="center" wrapText="1" shrinkToFit="1"/>
    </xf>
    <xf numFmtId="38" fontId="36" fillId="5" borderId="20" xfId="5" applyFont="1" applyFill="1" applyBorder="1" applyAlignment="1">
      <alignment horizontal="center" vertical="center" wrapText="1" shrinkToFit="1"/>
    </xf>
    <xf numFmtId="38" fontId="3" fillId="8" borderId="20" xfId="5" applyFont="1" applyFill="1" applyBorder="1" applyAlignment="1">
      <alignment horizontal="center" vertical="center"/>
    </xf>
    <xf numFmtId="38" fontId="3" fillId="5" borderId="20" xfId="5" applyFont="1" applyFill="1" applyBorder="1" applyAlignment="1">
      <alignment horizontal="center" vertical="center" shrinkToFit="1"/>
    </xf>
    <xf numFmtId="38" fontId="3" fillId="8" borderId="20" xfId="5" applyFont="1" applyFill="1" applyBorder="1" applyAlignment="1">
      <alignment horizontal="center" vertical="center" wrapText="1"/>
    </xf>
    <xf numFmtId="38" fontId="40" fillId="0" borderId="20" xfId="5" applyFont="1" applyFill="1" applyBorder="1" applyAlignment="1">
      <alignment horizontal="center" vertical="center"/>
    </xf>
    <xf numFmtId="3" fontId="43" fillId="4" borderId="20" xfId="0" applyNumberFormat="1" applyFont="1" applyFill="1" applyBorder="1" applyAlignment="1">
      <alignment horizontal="center" vertical="center"/>
    </xf>
    <xf numFmtId="38" fontId="45" fillId="9" borderId="47" xfId="5" applyFont="1" applyFill="1" applyBorder="1" applyAlignment="1">
      <alignment horizontal="center" vertical="center" shrinkToFit="1"/>
    </xf>
    <xf numFmtId="0" fontId="42" fillId="9" borderId="48" xfId="0" applyFont="1" applyFill="1" applyBorder="1" applyAlignment="1">
      <alignment horizontal="center" vertical="center"/>
    </xf>
    <xf numFmtId="0" fontId="42" fillId="9" borderId="10" xfId="0" applyFont="1" applyFill="1" applyBorder="1" applyAlignment="1">
      <alignment horizontal="center" vertical="center"/>
    </xf>
    <xf numFmtId="38" fontId="45" fillId="9" borderId="39" xfId="5" applyFont="1" applyFill="1" applyBorder="1" applyAlignment="1">
      <alignment horizontal="center" vertical="center" shrinkToFit="1"/>
    </xf>
    <xf numFmtId="38" fontId="45" fillId="9" borderId="20" xfId="5" applyFont="1" applyFill="1" applyBorder="1" applyAlignment="1">
      <alignment horizontal="center" vertical="center"/>
    </xf>
    <xf numFmtId="0" fontId="42" fillId="9" borderId="12" xfId="0" applyFont="1" applyFill="1" applyBorder="1" applyAlignment="1">
      <alignment horizontal="center" vertical="center"/>
    </xf>
    <xf numFmtId="0" fontId="42" fillId="9" borderId="49" xfId="0" applyFont="1" applyFill="1" applyBorder="1" applyAlignment="1">
      <alignment horizontal="center" vertical="center"/>
    </xf>
    <xf numFmtId="0" fontId="42" fillId="9" borderId="15" xfId="0" applyFont="1" applyFill="1" applyBorder="1" applyAlignment="1">
      <alignment horizontal="center" vertical="center"/>
    </xf>
    <xf numFmtId="0" fontId="42" fillId="9" borderId="14" xfId="0" applyFont="1" applyFill="1" applyBorder="1" applyAlignment="1">
      <alignment horizontal="center" vertical="center"/>
    </xf>
    <xf numFmtId="0" fontId="3" fillId="4" borderId="20" xfId="0" applyFont="1" applyFill="1" applyBorder="1" applyAlignment="1">
      <alignment horizontal="left" vertical="center" wrapText="1" shrinkToFit="1"/>
    </xf>
    <xf numFmtId="0" fontId="34" fillId="0" borderId="20" xfId="0" applyFont="1" applyBorder="1" applyAlignment="1">
      <alignment horizontal="left" vertical="center"/>
    </xf>
    <xf numFmtId="0" fontId="34" fillId="0" borderId="10" xfId="0" applyFont="1" applyBorder="1" applyAlignment="1">
      <alignment horizontal="left" vertical="center"/>
    </xf>
    <xf numFmtId="0" fontId="13" fillId="4" borderId="20" xfId="0" applyFont="1" applyFill="1" applyBorder="1" applyAlignment="1">
      <alignment vertical="center" wrapText="1"/>
    </xf>
    <xf numFmtId="0" fontId="3" fillId="4" borderId="20" xfId="0" applyFont="1" applyFill="1" applyBorder="1" applyAlignment="1">
      <alignment vertical="center" shrinkToFit="1"/>
    </xf>
    <xf numFmtId="0" fontId="46" fillId="0" borderId="0" xfId="0" applyFont="1">
      <alignment vertical="center"/>
    </xf>
    <xf numFmtId="0" fontId="33" fillId="0" borderId="0" xfId="0" applyFont="1">
      <alignment vertical="center"/>
    </xf>
    <xf numFmtId="0" fontId="8" fillId="3" borderId="34" xfId="2" applyFont="1" applyFill="1" applyBorder="1" applyAlignment="1">
      <alignment horizontal="center" vertical="center" wrapText="1"/>
    </xf>
    <xf numFmtId="0" fontId="8" fillId="0" borderId="46" xfId="2" applyFont="1" applyBorder="1" applyAlignment="1">
      <alignment horizontal="center" vertical="center"/>
    </xf>
    <xf numFmtId="0" fontId="47" fillId="0" borderId="32" xfId="2" applyFont="1" applyBorder="1" applyAlignment="1">
      <alignment vertical="center" wrapText="1"/>
    </xf>
    <xf numFmtId="0" fontId="8" fillId="0" borderId="32" xfId="2" applyFont="1" applyBorder="1" applyAlignment="1">
      <alignment vertical="top" wrapText="1"/>
    </xf>
    <xf numFmtId="0" fontId="8" fillId="0" borderId="32" xfId="2" applyFont="1" applyBorder="1" applyAlignment="1">
      <alignment horizontal="center" vertical="center" wrapText="1"/>
    </xf>
    <xf numFmtId="0" fontId="8" fillId="0" borderId="31" xfId="2" applyFont="1" applyBorder="1" applyAlignment="1">
      <alignment horizontal="left" vertical="top" wrapText="1"/>
    </xf>
    <xf numFmtId="0" fontId="8" fillId="0" borderId="28" xfId="2" applyFont="1" applyBorder="1" applyAlignment="1">
      <alignment horizontal="center" vertical="center"/>
    </xf>
    <xf numFmtId="0" fontId="47" fillId="0" borderId="20" xfId="2" applyFont="1" applyBorder="1" applyAlignment="1">
      <alignment vertical="center" wrapText="1"/>
    </xf>
    <xf numFmtId="0" fontId="8" fillId="0" borderId="20" xfId="2" applyFont="1" applyBorder="1" applyAlignment="1">
      <alignment vertical="top" wrapText="1"/>
    </xf>
    <xf numFmtId="0" fontId="8" fillId="0" borderId="20" xfId="2" applyFont="1" applyBorder="1" applyAlignment="1">
      <alignment horizontal="center" vertical="center" wrapText="1"/>
    </xf>
    <xf numFmtId="0" fontId="8" fillId="0" borderId="45" xfId="2" applyFont="1" applyBorder="1" applyAlignment="1">
      <alignment horizontal="left" vertical="top" wrapText="1"/>
    </xf>
    <xf numFmtId="0" fontId="14" fillId="0" borderId="45" xfId="2" applyFont="1" applyBorder="1" applyAlignment="1">
      <alignment horizontal="left" vertical="top" wrapText="1"/>
    </xf>
    <xf numFmtId="0" fontId="8" fillId="0" borderId="0" xfId="2" applyFont="1" applyAlignment="1">
      <alignment wrapText="1"/>
    </xf>
    <xf numFmtId="0" fontId="47" fillId="0" borderId="30" xfId="2" applyFont="1" applyBorder="1" applyAlignment="1">
      <alignment vertical="center" wrapText="1"/>
    </xf>
    <xf numFmtId="0" fontId="8" fillId="0" borderId="30" xfId="2" applyFont="1" applyBorder="1" applyAlignment="1">
      <alignment horizontal="center" vertical="center" wrapText="1"/>
    </xf>
    <xf numFmtId="0" fontId="8" fillId="0" borderId="56" xfId="2" applyFont="1" applyBorder="1" applyAlignment="1">
      <alignment horizontal="left" vertical="top" wrapText="1"/>
    </xf>
    <xf numFmtId="0" fontId="8" fillId="0" borderId="27" xfId="2" applyFont="1" applyBorder="1" applyAlignment="1">
      <alignment horizontal="center" vertical="center"/>
    </xf>
    <xf numFmtId="0" fontId="47" fillId="0" borderId="26" xfId="2" applyFont="1" applyBorder="1" applyAlignment="1">
      <alignment vertical="center" wrapText="1"/>
    </xf>
    <xf numFmtId="0" fontId="8" fillId="0" borderId="26" xfId="2" applyFont="1" applyBorder="1" applyAlignment="1">
      <alignment vertical="top" wrapText="1"/>
    </xf>
    <xf numFmtId="0" fontId="8" fillId="0" borderId="26" xfId="2" applyFont="1" applyBorder="1" applyAlignment="1">
      <alignment horizontal="center" vertical="center" wrapText="1"/>
    </xf>
    <xf numFmtId="0" fontId="8" fillId="0" borderId="44" xfId="2" applyFont="1" applyBorder="1" applyAlignment="1">
      <alignment horizontal="left" vertical="top" wrapText="1"/>
    </xf>
    <xf numFmtId="0" fontId="8" fillId="0" borderId="0" xfId="2" applyFont="1" applyAlignment="1">
      <alignment vertical="center"/>
    </xf>
    <xf numFmtId="0" fontId="17" fillId="0" borderId="0" xfId="4" applyAlignment="1">
      <alignment vertical="center"/>
    </xf>
    <xf numFmtId="0" fontId="13" fillId="0" borderId="8" xfId="4" applyFont="1" applyBorder="1" applyAlignment="1">
      <alignment horizontal="center" vertical="center"/>
    </xf>
    <xf numFmtId="0" fontId="13" fillId="0" borderId="7" xfId="4" applyFont="1" applyBorder="1" applyAlignment="1">
      <alignment horizontal="center" vertical="center"/>
    </xf>
    <xf numFmtId="0" fontId="13" fillId="0" borderId="6" xfId="4" applyFont="1" applyBorder="1"/>
    <xf numFmtId="0" fontId="13" fillId="0" borderId="5" xfId="4" applyFont="1" applyBorder="1" applyAlignment="1">
      <alignment horizontal="center" vertical="center"/>
    </xf>
    <xf numFmtId="0" fontId="13" fillId="0" borderId="0" xfId="4" applyFont="1" applyAlignment="1">
      <alignment horizontal="center" vertical="top"/>
    </xf>
    <xf numFmtId="0" fontId="13" fillId="0" borderId="0" xfId="4" applyFont="1" applyAlignment="1">
      <alignment horizontal="center" vertical="center" wrapText="1"/>
    </xf>
    <xf numFmtId="0" fontId="13" fillId="0" borderId="0" xfId="4" applyFont="1" applyAlignment="1">
      <alignment horizontal="center" vertical="center"/>
    </xf>
    <xf numFmtId="0" fontId="13" fillId="0" borderId="4" xfId="4" applyFont="1" applyBorder="1"/>
    <xf numFmtId="0" fontId="12" fillId="0" borderId="5" xfId="4" applyFont="1" applyBorder="1" applyAlignment="1">
      <alignment horizontal="center" vertical="center"/>
    </xf>
    <xf numFmtId="0" fontId="12" fillId="0" borderId="0" xfId="4" applyFont="1" applyAlignment="1">
      <alignment vertical="center"/>
    </xf>
    <xf numFmtId="0" fontId="12" fillId="0" borderId="0" xfId="4" applyFont="1" applyAlignment="1">
      <alignment horizontal="center" vertical="center"/>
    </xf>
    <xf numFmtId="0" fontId="13" fillId="0" borderId="5" xfId="4" applyFont="1" applyBorder="1"/>
    <xf numFmtId="0" fontId="13" fillId="0" borderId="20" xfId="4" applyFont="1" applyBorder="1" applyAlignment="1">
      <alignment horizontal="center" vertical="top"/>
    </xf>
    <xf numFmtId="0" fontId="13" fillId="0" borderId="20" xfId="4" applyFont="1" applyBorder="1" applyAlignment="1">
      <alignment horizontal="center" vertical="center" wrapText="1"/>
    </xf>
    <xf numFmtId="0" fontId="13" fillId="0" borderId="0" xfId="4" applyFont="1"/>
    <xf numFmtId="0" fontId="50" fillId="0" borderId="57" xfId="4" applyFont="1" applyBorder="1" applyAlignment="1">
      <alignment horizontal="center" vertical="center"/>
    </xf>
    <xf numFmtId="0" fontId="50" fillId="0" borderId="34" xfId="4" applyFont="1" applyBorder="1" applyAlignment="1">
      <alignment horizontal="center" vertical="center"/>
    </xf>
    <xf numFmtId="0" fontId="50" fillId="0" borderId="58" xfId="4" applyFont="1" applyBorder="1" applyAlignment="1">
      <alignment horizontal="center" vertical="center" wrapText="1"/>
    </xf>
    <xf numFmtId="0" fontId="50" fillId="0" borderId="62" xfId="4" applyFont="1" applyBorder="1" applyAlignment="1">
      <alignment horizontal="center" vertical="center"/>
    </xf>
    <xf numFmtId="0" fontId="50" fillId="0" borderId="32" xfId="4" applyFont="1" applyBorder="1" applyAlignment="1">
      <alignment horizontal="center" vertical="center"/>
    </xf>
    <xf numFmtId="0" fontId="50" fillId="0" borderId="63" xfId="4" applyFont="1" applyBorder="1" applyAlignment="1">
      <alignment horizontal="center" vertical="center" wrapText="1"/>
    </xf>
    <xf numFmtId="0" fontId="13" fillId="0" borderId="65" xfId="4" applyFont="1" applyBorder="1"/>
    <xf numFmtId="0" fontId="13" fillId="0" borderId="66" xfId="4" applyFont="1" applyBorder="1"/>
    <xf numFmtId="0" fontId="13" fillId="0" borderId="67" xfId="4" applyFont="1" applyBorder="1"/>
    <xf numFmtId="0" fontId="13" fillId="0" borderId="68" xfId="4" applyFont="1" applyBorder="1" applyAlignment="1">
      <alignment horizontal="center" vertical="center"/>
    </xf>
    <xf numFmtId="0" fontId="13" fillId="0" borderId="0" xfId="4" applyFont="1" applyAlignment="1">
      <alignment vertical="center"/>
    </xf>
    <xf numFmtId="0" fontId="50" fillId="0" borderId="5" xfId="4" applyFont="1" applyBorder="1" applyAlignment="1">
      <alignment horizontal="center" vertical="center"/>
    </xf>
    <xf numFmtId="0" fontId="50" fillId="0" borderId="0" xfId="4" applyFont="1" applyAlignment="1">
      <alignment horizontal="center" vertical="center"/>
    </xf>
    <xf numFmtId="0" fontId="50" fillId="0" borderId="0" xfId="4" applyFont="1" applyAlignment="1">
      <alignment vertical="center"/>
    </xf>
    <xf numFmtId="0" fontId="51" fillId="0" borderId="0" xfId="4" applyFont="1" applyAlignment="1">
      <alignment horizontal="left" vertical="center"/>
    </xf>
    <xf numFmtId="0" fontId="52" fillId="0" borderId="0" xfId="4" applyFont="1" applyAlignment="1">
      <alignment horizontal="right" vertical="center"/>
    </xf>
    <xf numFmtId="0" fontId="13" fillId="0" borderId="3" xfId="4" applyFont="1" applyBorder="1" applyAlignment="1">
      <alignment horizontal="center" vertical="center"/>
    </xf>
    <xf numFmtId="0" fontId="13" fillId="0" borderId="2" xfId="4" applyFont="1" applyBorder="1" applyAlignment="1">
      <alignment horizontal="center" vertical="center"/>
    </xf>
    <xf numFmtId="0" fontId="16" fillId="0" borderId="1" xfId="4" applyFont="1" applyBorder="1"/>
    <xf numFmtId="0" fontId="16" fillId="0" borderId="0" xfId="4" applyFont="1"/>
    <xf numFmtId="0" fontId="16" fillId="0" borderId="0" xfId="4" applyFont="1" applyAlignment="1">
      <alignment vertical="center"/>
    </xf>
    <xf numFmtId="0" fontId="53" fillId="0" borderId="2" xfId="4" applyFont="1" applyBorder="1" applyAlignment="1">
      <alignment vertical="center"/>
    </xf>
    <xf numFmtId="0" fontId="13" fillId="0" borderId="4" xfId="4" applyFont="1" applyBorder="1" applyAlignment="1">
      <alignment horizontal="center" vertical="center"/>
    </xf>
    <xf numFmtId="0" fontId="54" fillId="0" borderId="4" xfId="4" applyFont="1" applyBorder="1" applyAlignment="1">
      <alignment horizontal="center" vertical="center" wrapText="1"/>
    </xf>
    <xf numFmtId="0" fontId="50" fillId="0" borderId="5" xfId="4" applyFont="1" applyBorder="1" applyAlignment="1">
      <alignment vertical="center"/>
    </xf>
    <xf numFmtId="0" fontId="13" fillId="0" borderId="5" xfId="4" applyFont="1" applyBorder="1" applyAlignment="1">
      <alignment vertical="center"/>
    </xf>
    <xf numFmtId="0" fontId="50" fillId="0" borderId="32" xfId="4" applyFont="1" applyBorder="1" applyAlignment="1">
      <alignment horizontal="center" vertical="center" wrapText="1"/>
    </xf>
    <xf numFmtId="0" fontId="50" fillId="0" borderId="62" xfId="4" applyFont="1" applyBorder="1" applyAlignment="1">
      <alignment horizontal="center" vertical="center" wrapText="1"/>
    </xf>
    <xf numFmtId="0" fontId="12" fillId="0" borderId="4" xfId="4" applyFont="1" applyBorder="1" applyAlignment="1">
      <alignment horizontal="center" vertical="center"/>
    </xf>
    <xf numFmtId="0" fontId="13" fillId="0" borderId="6" xfId="4" applyFont="1" applyBorder="1" applyAlignment="1">
      <alignment horizontal="center" vertical="center"/>
    </xf>
    <xf numFmtId="0" fontId="13" fillId="0" borderId="26" xfId="4" applyFont="1" applyBorder="1" applyAlignment="1">
      <alignment horizontal="center" vertical="center" wrapText="1"/>
    </xf>
    <xf numFmtId="0" fontId="13" fillId="0" borderId="26" xfId="4" applyFont="1" applyBorder="1" applyAlignment="1">
      <alignment horizontal="center" vertical="top"/>
    </xf>
    <xf numFmtId="56" fontId="42" fillId="0" borderId="20" xfId="0" applyNumberFormat="1" applyFont="1" applyBorder="1" applyAlignment="1">
      <alignment horizontal="center" vertical="center"/>
    </xf>
    <xf numFmtId="0" fontId="42" fillId="0" borderId="20" xfId="0" applyFont="1" applyBorder="1" applyAlignment="1">
      <alignment horizontal="center" vertical="center"/>
    </xf>
    <xf numFmtId="38" fontId="45" fillId="9" borderId="12" xfId="5" applyFont="1" applyFill="1" applyBorder="1" applyAlignment="1">
      <alignment horizontal="center" vertical="center"/>
    </xf>
    <xf numFmtId="38" fontId="45" fillId="9" borderId="11" xfId="5" applyFont="1" applyFill="1" applyBorder="1" applyAlignment="1">
      <alignment horizontal="center" vertical="center"/>
    </xf>
    <xf numFmtId="38" fontId="45" fillId="9" borderId="42" xfId="5" applyFont="1" applyFill="1" applyBorder="1" applyAlignment="1">
      <alignment horizontal="center" vertical="center"/>
    </xf>
    <xf numFmtId="0" fontId="56" fillId="0" borderId="0" xfId="0" applyFont="1" applyAlignment="1">
      <alignment horizontal="center" vertical="center"/>
    </xf>
    <xf numFmtId="0" fontId="57" fillId="0" borderId="0" xfId="0" applyFont="1" applyAlignment="1">
      <alignment horizontal="left" vertical="center" wrapText="1"/>
    </xf>
    <xf numFmtId="0" fontId="58" fillId="0" borderId="20" xfId="0" applyFont="1" applyBorder="1" applyAlignment="1">
      <alignment horizontal="center" vertical="center"/>
    </xf>
    <xf numFmtId="0" fontId="0" fillId="0" borderId="20" xfId="0" applyBorder="1" applyAlignment="1">
      <alignment horizontal="center" vertical="center"/>
    </xf>
    <xf numFmtId="0" fontId="59" fillId="0" borderId="20" xfId="0" applyFont="1" applyBorder="1" applyAlignment="1">
      <alignment horizontal="center" vertical="center" wrapText="1"/>
    </xf>
    <xf numFmtId="0" fontId="31" fillId="0" borderId="20" xfId="0" applyFont="1" applyBorder="1" applyAlignment="1">
      <alignment horizontal="center" vertical="center"/>
    </xf>
    <xf numFmtId="0" fontId="60" fillId="0" borderId="20" xfId="0" applyFont="1" applyBorder="1" applyAlignment="1">
      <alignment horizontal="center" vertical="center" wrapText="1"/>
    </xf>
    <xf numFmtId="0" fontId="64" fillId="0" borderId="0" xfId="7" applyFont="1" applyAlignment="1">
      <alignment horizontal="center"/>
    </xf>
    <xf numFmtId="0" fontId="61" fillId="0" borderId="0" xfId="7"/>
    <xf numFmtId="0" fontId="61" fillId="0" borderId="0" xfId="7" applyAlignment="1">
      <alignment horizontal="center" vertical="center" shrinkToFit="1"/>
    </xf>
    <xf numFmtId="0" fontId="61" fillId="0" borderId="0" xfId="7" applyAlignment="1">
      <alignment horizontal="center" shrinkToFit="1"/>
    </xf>
    <xf numFmtId="0" fontId="61" fillId="0" borderId="21" xfId="7" applyBorder="1" applyAlignment="1">
      <alignment horizontal="center"/>
    </xf>
    <xf numFmtId="177" fontId="61" fillId="0" borderId="37" xfId="7" applyNumberFormat="1" applyBorder="1" applyProtection="1">
      <protection locked="0"/>
    </xf>
    <xf numFmtId="0" fontId="61" fillId="0" borderId="11" xfId="7" applyBorder="1" applyProtection="1">
      <protection locked="0"/>
    </xf>
    <xf numFmtId="0" fontId="61" fillId="0" borderId="21" xfId="7" applyBorder="1" applyProtection="1">
      <protection locked="0"/>
    </xf>
    <xf numFmtId="0" fontId="61" fillId="0" borderId="20" xfId="7" applyBorder="1" applyAlignment="1">
      <alignment horizontal="center" vertical="center" shrinkToFit="1"/>
    </xf>
    <xf numFmtId="0" fontId="61" fillId="0" borderId="20" xfId="7" applyBorder="1" applyAlignment="1">
      <alignment horizontal="center" shrinkToFit="1"/>
    </xf>
    <xf numFmtId="177" fontId="61" fillId="0" borderId="21" xfId="7" applyNumberFormat="1" applyBorder="1" applyProtection="1">
      <protection locked="0"/>
    </xf>
    <xf numFmtId="0" fontId="61" fillId="0" borderId="20" xfId="7" applyBorder="1" applyProtection="1">
      <protection locked="0"/>
    </xf>
    <xf numFmtId="0" fontId="61" fillId="0" borderId="0" xfId="7" applyAlignment="1">
      <alignment horizontal="center"/>
    </xf>
    <xf numFmtId="177" fontId="61" fillId="0" borderId="0" xfId="7" applyNumberFormat="1"/>
    <xf numFmtId="0" fontId="61" fillId="0" borderId="0" xfId="7" applyAlignment="1">
      <alignment horizontal="center" vertical="center"/>
    </xf>
    <xf numFmtId="177" fontId="61" fillId="0" borderId="12" xfId="7" applyNumberFormat="1" applyBorder="1" applyAlignment="1">
      <alignment horizontal="center"/>
    </xf>
    <xf numFmtId="0" fontId="61" fillId="0" borderId="20" xfId="7" applyBorder="1" applyAlignment="1">
      <alignment horizontal="center" vertical="center"/>
    </xf>
    <xf numFmtId="177" fontId="61" fillId="0" borderId="21" xfId="7" applyNumberFormat="1" applyBorder="1" applyAlignment="1" applyProtection="1">
      <alignment horizontal="center"/>
      <protection locked="0"/>
    </xf>
    <xf numFmtId="0" fontId="61" fillId="0" borderId="12" xfId="7" applyBorder="1" applyAlignment="1" applyProtection="1">
      <alignment horizontal="center"/>
      <protection locked="0"/>
    </xf>
    <xf numFmtId="0" fontId="61" fillId="0" borderId="12" xfId="7" applyBorder="1" applyProtection="1">
      <protection locked="0"/>
    </xf>
    <xf numFmtId="0" fontId="61" fillId="0" borderId="20" xfId="7" applyBorder="1" applyAlignment="1">
      <alignment horizontal="center"/>
    </xf>
    <xf numFmtId="0" fontId="61" fillId="0" borderId="42" xfId="7" applyBorder="1" applyAlignment="1">
      <alignment horizontal="center"/>
    </xf>
    <xf numFmtId="177" fontId="61" fillId="0" borderId="20" xfId="7" applyNumberFormat="1" applyBorder="1" applyAlignment="1" applyProtection="1">
      <alignment horizontal="center"/>
      <protection locked="0"/>
    </xf>
    <xf numFmtId="0" fontId="61" fillId="0" borderId="20" xfId="7" applyBorder="1" applyAlignment="1" applyProtection="1">
      <alignment horizontal="center"/>
      <protection locked="0"/>
    </xf>
    <xf numFmtId="177" fontId="61" fillId="0" borderId="0" xfId="7" applyNumberFormat="1" applyAlignment="1" applyProtection="1">
      <alignment horizontal="center"/>
      <protection locked="0"/>
    </xf>
    <xf numFmtId="0" fontId="61" fillId="0" borderId="0" xfId="7" applyAlignment="1" applyProtection="1">
      <alignment horizontal="center"/>
      <protection locked="0"/>
    </xf>
    <xf numFmtId="0" fontId="2" fillId="0" borderId="20" xfId="0" applyFont="1" applyBorder="1">
      <alignment vertical="center"/>
    </xf>
    <xf numFmtId="56" fontId="42" fillId="12" borderId="20" xfId="0" applyNumberFormat="1" applyFont="1" applyFill="1" applyBorder="1" applyAlignment="1">
      <alignment horizontal="center" vertical="center"/>
    </xf>
    <xf numFmtId="0" fontId="42" fillId="12" borderId="20" xfId="0" applyFont="1" applyFill="1" applyBorder="1" applyAlignment="1">
      <alignment horizontal="center" vertical="center"/>
    </xf>
    <xf numFmtId="0" fontId="3" fillId="0" borderId="42" xfId="0" applyFont="1" applyBorder="1" applyAlignment="1">
      <alignment horizontal="center" vertical="center"/>
    </xf>
    <xf numFmtId="0" fontId="34" fillId="2" borderId="30" xfId="0" applyFont="1" applyFill="1" applyBorder="1" applyAlignment="1">
      <alignment horizontal="center" vertical="center"/>
    </xf>
    <xf numFmtId="0" fontId="34" fillId="2" borderId="21" xfId="0" applyFont="1" applyFill="1" applyBorder="1" applyAlignment="1">
      <alignment horizontal="center" vertical="center"/>
    </xf>
    <xf numFmtId="0" fontId="34" fillId="2" borderId="14" xfId="0" applyFont="1" applyFill="1" applyBorder="1" applyAlignment="1">
      <alignment horizontal="center" vertical="center"/>
    </xf>
    <xf numFmtId="0" fontId="34" fillId="2" borderId="12" xfId="0" applyFont="1" applyFill="1" applyBorder="1" applyAlignment="1">
      <alignment horizontal="center" vertical="center"/>
    </xf>
    <xf numFmtId="0" fontId="3" fillId="0" borderId="11" xfId="0" applyFont="1" applyBorder="1" applyAlignment="1">
      <alignment horizontal="center" vertical="center"/>
    </xf>
    <xf numFmtId="0" fontId="8" fillId="3" borderId="33" xfId="2" applyFont="1" applyFill="1" applyBorder="1" applyAlignment="1">
      <alignment horizontal="center" vertical="center" wrapText="1"/>
    </xf>
    <xf numFmtId="0" fontId="8" fillId="0" borderId="30" xfId="2" applyFont="1" applyBorder="1" applyAlignment="1">
      <alignment vertical="top" wrapText="1"/>
    </xf>
    <xf numFmtId="0" fontId="8" fillId="0" borderId="21" xfId="2" applyFont="1" applyBorder="1" applyAlignment="1">
      <alignment vertical="top" wrapText="1"/>
    </xf>
    <xf numFmtId="0" fontId="3" fillId="0" borderId="17" xfId="0" applyFont="1" applyBorder="1" applyAlignment="1">
      <alignment horizontal="center" vertical="center"/>
    </xf>
    <xf numFmtId="0" fontId="3" fillId="0" borderId="29"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13" fillId="0" borderId="0" xfId="0" applyFont="1">
      <alignment vertical="center"/>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0" fontId="3" fillId="0" borderId="20" xfId="0" quotePrefix="1" applyFont="1" applyBorder="1" applyAlignment="1">
      <alignment horizontal="center" vertical="center" wrapText="1"/>
    </xf>
    <xf numFmtId="0" fontId="13" fillId="0" borderId="20" xfId="0" applyFont="1" applyBorder="1" applyAlignment="1">
      <alignment horizontal="center" vertical="center" wrapText="1"/>
    </xf>
    <xf numFmtId="0" fontId="3" fillId="0" borderId="0" xfId="0" applyFont="1" applyAlignment="1">
      <alignment vertical="center" wrapText="1"/>
    </xf>
    <xf numFmtId="0" fontId="13" fillId="0" borderId="29" xfId="0" applyFont="1" applyBorder="1">
      <alignment vertical="center"/>
    </xf>
    <xf numFmtId="0" fontId="13" fillId="0" borderId="30" xfId="0" applyFont="1" applyBorder="1">
      <alignment vertical="center"/>
    </xf>
    <xf numFmtId="0" fontId="13" fillId="0" borderId="29" xfId="0" applyFont="1" applyBorder="1" applyAlignment="1">
      <alignment horizontal="center" vertical="center"/>
    </xf>
    <xf numFmtId="0" fontId="3" fillId="0" borderId="29" xfId="0" applyFont="1" applyBorder="1" applyAlignment="1">
      <alignment horizontal="center" vertical="center" textRotation="255"/>
    </xf>
    <xf numFmtId="0" fontId="13" fillId="0" borderId="29" xfId="0" applyFont="1" applyBorder="1" applyAlignment="1">
      <alignment horizontal="center" vertical="center" textRotation="255"/>
    </xf>
    <xf numFmtId="0" fontId="13" fillId="0" borderId="17" xfId="0" applyFont="1" applyBorder="1" applyAlignment="1">
      <alignment horizontal="center" vertical="center"/>
    </xf>
    <xf numFmtId="0" fontId="3" fillId="0" borderId="21" xfId="0" applyFont="1" applyBorder="1" applyAlignment="1">
      <alignment horizontal="center" vertical="center" textRotation="255"/>
    </xf>
    <xf numFmtId="0" fontId="13" fillId="0" borderId="21" xfId="0" applyFont="1" applyBorder="1" applyAlignment="1">
      <alignment horizontal="center" vertical="center" textRotation="255"/>
    </xf>
    <xf numFmtId="0" fontId="13" fillId="0" borderId="21" xfId="0" applyFont="1" applyBorder="1" applyAlignment="1">
      <alignment horizontal="center" vertical="center"/>
    </xf>
    <xf numFmtId="0" fontId="3" fillId="0" borderId="12" xfId="0" applyFont="1" applyBorder="1" applyAlignment="1">
      <alignment horizontal="center" vertical="center" wrapText="1"/>
    </xf>
    <xf numFmtId="0" fontId="3" fillId="0" borderId="21" xfId="0" applyFont="1" applyBorder="1" applyAlignment="1">
      <alignment horizontal="center" vertical="center" wrapText="1"/>
    </xf>
    <xf numFmtId="0" fontId="13" fillId="0" borderId="21" xfId="0" applyFont="1" applyBorder="1" applyAlignment="1">
      <alignment horizontal="center"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wrapText="1"/>
    </xf>
    <xf numFmtId="0" fontId="13" fillId="0" borderId="0" xfId="0" applyFont="1" applyAlignment="1">
      <alignment horizontal="center" vertical="center" wrapText="1"/>
    </xf>
    <xf numFmtId="0" fontId="3" fillId="0" borderId="30" xfId="0" applyFont="1" applyBorder="1" applyAlignment="1">
      <alignment horizontal="center" vertical="center"/>
    </xf>
    <xf numFmtId="0" fontId="13" fillId="0" borderId="0" xfId="0" applyFont="1" applyAlignment="1">
      <alignment horizontal="center" vertical="center"/>
    </xf>
    <xf numFmtId="0" fontId="4" fillId="0" borderId="10" xfId="0" applyFont="1" applyBorder="1">
      <alignment vertical="center"/>
    </xf>
    <xf numFmtId="0" fontId="13" fillId="0" borderId="0" xfId="0" applyFont="1" applyAlignment="1">
      <alignment vertical="center" wrapText="1"/>
    </xf>
    <xf numFmtId="0" fontId="8" fillId="0" borderId="77" xfId="2" applyFont="1" applyBorder="1" applyAlignment="1">
      <alignment horizontal="center" vertical="center"/>
    </xf>
    <xf numFmtId="0" fontId="8" fillId="0" borderId="78" xfId="2" applyFont="1" applyBorder="1" applyAlignment="1">
      <alignment horizontal="center" vertical="center"/>
    </xf>
    <xf numFmtId="0" fontId="9" fillId="0" borderId="0" xfId="2" applyFont="1" applyAlignment="1">
      <alignment vertical="center"/>
    </xf>
    <xf numFmtId="0" fontId="16" fillId="0" borderId="0" xfId="0" applyFont="1">
      <alignment vertical="center"/>
    </xf>
    <xf numFmtId="0" fontId="68" fillId="0" borderId="0" xfId="0" applyFont="1">
      <alignment vertical="center"/>
    </xf>
    <xf numFmtId="0" fontId="13" fillId="0" borderId="10" xfId="0" applyFont="1" applyBorder="1">
      <alignment vertical="center"/>
    </xf>
    <xf numFmtId="0" fontId="13" fillId="0" borderId="20" xfId="0" applyFont="1" applyBorder="1" applyAlignment="1">
      <alignment horizontal="center" vertical="center"/>
    </xf>
    <xf numFmtId="0" fontId="70" fillId="0" borderId="0" xfId="0" applyFont="1" applyAlignment="1">
      <alignment horizontal="center" vertical="center"/>
    </xf>
    <xf numFmtId="0" fontId="69" fillId="0" borderId="0" xfId="0" applyFont="1" applyAlignment="1">
      <alignment horizontal="center" vertical="center"/>
    </xf>
    <xf numFmtId="0" fontId="13" fillId="0" borderId="20" xfId="0" applyFont="1" applyBorder="1" applyAlignment="1">
      <alignment horizontal="center" vertical="center" wrapText="1" shrinkToFit="1"/>
    </xf>
    <xf numFmtId="0" fontId="13" fillId="0" borderId="20" xfId="0" applyFont="1" applyBorder="1" applyAlignment="1">
      <alignment horizontal="left" vertical="center"/>
    </xf>
    <xf numFmtId="0" fontId="13" fillId="0" borderId="20" xfId="0" applyFont="1" applyBorder="1" applyAlignment="1">
      <alignment horizontal="left" vertical="center" wrapText="1"/>
    </xf>
    <xf numFmtId="0" fontId="13" fillId="4" borderId="20" xfId="0" applyFont="1" applyFill="1" applyBorder="1" applyAlignment="1">
      <alignment horizontal="left" vertical="center"/>
    </xf>
    <xf numFmtId="0" fontId="13" fillId="0" borderId="20" xfId="0" applyFont="1" applyBorder="1">
      <alignment vertical="center"/>
    </xf>
    <xf numFmtId="0" fontId="13" fillId="4" borderId="20" xfId="0" applyFont="1" applyFill="1" applyBorder="1" applyAlignment="1">
      <alignment horizontal="center" vertical="center"/>
    </xf>
    <xf numFmtId="0" fontId="70" fillId="0" borderId="17" xfId="0" applyFont="1" applyBorder="1">
      <alignment vertical="center"/>
    </xf>
    <xf numFmtId="0" fontId="13" fillId="4" borderId="20" xfId="0" applyFont="1" applyFill="1" applyBorder="1" applyAlignment="1">
      <alignment vertical="center" wrapText="1" shrinkToFit="1"/>
    </xf>
    <xf numFmtId="0" fontId="13" fillId="5" borderId="20" xfId="0" applyFont="1" applyFill="1" applyBorder="1" applyAlignment="1">
      <alignment horizontal="center" vertical="center"/>
    </xf>
    <xf numFmtId="0" fontId="13" fillId="5" borderId="20" xfId="0" applyFont="1" applyFill="1" applyBorder="1">
      <alignment vertical="center"/>
    </xf>
    <xf numFmtId="0" fontId="13" fillId="5" borderId="20" xfId="0" applyFont="1" applyFill="1" applyBorder="1" applyAlignment="1">
      <alignment vertical="center" wrapText="1"/>
    </xf>
    <xf numFmtId="0" fontId="13" fillId="4" borderId="39" xfId="0" applyFont="1" applyFill="1" applyBorder="1" applyAlignment="1">
      <alignment vertical="center" wrapText="1" shrinkToFit="1"/>
    </xf>
    <xf numFmtId="0" fontId="13" fillId="0" borderId="20" xfId="0" applyFont="1" applyBorder="1" applyAlignment="1">
      <alignment vertical="center" wrapText="1" shrinkToFit="1"/>
    </xf>
    <xf numFmtId="0" fontId="69" fillId="0" borderId="0" xfId="0" applyFont="1" applyAlignment="1">
      <alignment vertical="center" wrapText="1"/>
    </xf>
    <xf numFmtId="0" fontId="12" fillId="0" borderId="0" xfId="0" applyFont="1">
      <alignment vertical="center"/>
    </xf>
    <xf numFmtId="0" fontId="13" fillId="0" borderId="0" xfId="0" applyFont="1" applyAlignment="1">
      <alignment horizontal="justify" vertical="center" wrapText="1"/>
    </xf>
    <xf numFmtId="0" fontId="13" fillId="0" borderId="20" xfId="0" quotePrefix="1" applyFont="1" applyBorder="1" applyAlignment="1">
      <alignment horizontal="center" vertical="center"/>
    </xf>
    <xf numFmtId="0" fontId="71" fillId="0" borderId="0" xfId="0" quotePrefix="1" applyFont="1" applyAlignment="1">
      <alignment horizontal="center" vertical="center"/>
    </xf>
    <xf numFmtId="3" fontId="44" fillId="5" borderId="20" xfId="0" applyNumberFormat="1" applyFont="1" applyFill="1" applyBorder="1" applyAlignment="1">
      <alignment horizontal="center" vertical="center"/>
    </xf>
    <xf numFmtId="38" fontId="43" fillId="5" borderId="20" xfId="5" applyFont="1" applyFill="1" applyBorder="1" applyAlignment="1">
      <alignment vertical="center"/>
    </xf>
    <xf numFmtId="38" fontId="54" fillId="0" borderId="20" xfId="5" applyFont="1" applyFill="1" applyBorder="1" applyAlignment="1">
      <alignment horizontal="center" vertical="center"/>
    </xf>
    <xf numFmtId="38" fontId="43" fillId="0" borderId="20" xfId="5" applyFont="1" applyFill="1" applyBorder="1" applyAlignment="1">
      <alignment horizontal="right" vertical="center"/>
    </xf>
    <xf numFmtId="56" fontId="53" fillId="0" borderId="20" xfId="0" applyNumberFormat="1" applyFont="1" applyBorder="1" applyAlignment="1">
      <alignment horizontal="center" vertical="center"/>
    </xf>
    <xf numFmtId="38" fontId="44" fillId="5" borderId="20" xfId="5" applyFont="1" applyFill="1" applyBorder="1" applyAlignment="1">
      <alignment horizontal="center" vertical="center"/>
    </xf>
    <xf numFmtId="38" fontId="16" fillId="0" borderId="20" xfId="5" applyFont="1" applyFill="1" applyBorder="1" applyAlignment="1">
      <alignment horizontal="center" vertical="center"/>
    </xf>
    <xf numFmtId="38" fontId="43" fillId="0" borderId="20" xfId="5" applyFont="1" applyFill="1" applyBorder="1" applyAlignment="1">
      <alignment vertical="center"/>
    </xf>
    <xf numFmtId="38" fontId="13" fillId="5" borderId="20" xfId="5" applyFont="1" applyFill="1" applyBorder="1" applyAlignment="1">
      <alignment horizontal="center" vertical="center"/>
    </xf>
    <xf numFmtId="38" fontId="44" fillId="0" borderId="20" xfId="5" applyFont="1" applyFill="1" applyBorder="1" applyAlignment="1">
      <alignment horizontal="center" vertical="center"/>
    </xf>
    <xf numFmtId="38" fontId="72" fillId="5" borderId="20" xfId="5" applyFont="1" applyFill="1" applyBorder="1" applyAlignment="1">
      <alignment horizontal="left" vertical="center" wrapText="1"/>
    </xf>
    <xf numFmtId="38" fontId="43" fillId="4" borderId="20" xfId="5" applyFont="1" applyFill="1" applyBorder="1" applyAlignment="1">
      <alignment vertical="center"/>
    </xf>
    <xf numFmtId="38" fontId="43" fillId="4" borderId="20" xfId="5" applyFont="1" applyFill="1" applyBorder="1" applyAlignment="1">
      <alignment horizontal="right" vertical="center"/>
    </xf>
    <xf numFmtId="38" fontId="43" fillId="4" borderId="20" xfId="5" applyFont="1" applyFill="1" applyBorder="1" applyAlignment="1">
      <alignment horizontal="center" vertical="center"/>
    </xf>
    <xf numFmtId="38" fontId="13" fillId="0" borderId="20" xfId="5" applyFont="1" applyFill="1" applyBorder="1" applyAlignment="1">
      <alignment horizontal="center" vertical="center"/>
    </xf>
    <xf numFmtId="0" fontId="70" fillId="0" borderId="20" xfId="0" applyFont="1" applyBorder="1">
      <alignment vertical="center"/>
    </xf>
    <xf numFmtId="38" fontId="13" fillId="0" borderId="20" xfId="5" applyFont="1" applyFill="1" applyBorder="1" applyAlignment="1">
      <alignment horizontal="center" vertical="center" shrinkToFit="1"/>
    </xf>
    <xf numFmtId="3" fontId="44" fillId="8" borderId="20" xfId="0" applyNumberFormat="1" applyFont="1" applyFill="1" applyBorder="1" applyAlignment="1">
      <alignment horizontal="center" vertical="center"/>
    </xf>
    <xf numFmtId="38" fontId="43" fillId="8" borderId="20" xfId="5" applyFont="1" applyFill="1" applyBorder="1" applyAlignment="1">
      <alignment vertical="center"/>
    </xf>
    <xf numFmtId="38" fontId="13" fillId="4" borderId="20" xfId="5" applyFont="1" applyFill="1" applyBorder="1" applyAlignment="1">
      <alignment horizontal="center" vertical="center"/>
    </xf>
    <xf numFmtId="38" fontId="44" fillId="8" borderId="20" xfId="5" applyFont="1" applyFill="1" applyBorder="1" applyAlignment="1">
      <alignment horizontal="center" vertical="center"/>
    </xf>
    <xf numFmtId="38" fontId="13" fillId="4" borderId="20" xfId="5" applyFont="1" applyFill="1" applyBorder="1" applyAlignment="1">
      <alignment horizontal="center" vertical="center" shrinkToFit="1"/>
    </xf>
    <xf numFmtId="0" fontId="54" fillId="0" borderId="20" xfId="0" applyFont="1" applyBorder="1" applyAlignment="1">
      <alignment horizontal="center" vertical="center"/>
    </xf>
    <xf numFmtId="38" fontId="13" fillId="8" borderId="20" xfId="5" applyFont="1" applyFill="1" applyBorder="1" applyAlignment="1">
      <alignment horizontal="center" vertical="center"/>
    </xf>
    <xf numFmtId="38" fontId="16" fillId="4" borderId="20" xfId="5" applyFont="1" applyFill="1" applyBorder="1" applyAlignment="1">
      <alignment horizontal="center" vertical="center"/>
    </xf>
    <xf numFmtId="38" fontId="72" fillId="8" borderId="20" xfId="5" applyFont="1" applyFill="1" applyBorder="1" applyAlignment="1">
      <alignment horizontal="left" vertical="center" wrapText="1"/>
    </xf>
    <xf numFmtId="3" fontId="44" fillId="7" borderId="20" xfId="0" applyNumberFormat="1" applyFont="1" applyFill="1" applyBorder="1" applyAlignment="1">
      <alignment horizontal="center" vertical="center"/>
    </xf>
    <xf numFmtId="38" fontId="43" fillId="7" borderId="20" xfId="5" applyFont="1" applyFill="1" applyBorder="1" applyAlignment="1">
      <alignment vertical="center"/>
    </xf>
    <xf numFmtId="38" fontId="44" fillId="7" borderId="20" xfId="5" applyFont="1" applyFill="1" applyBorder="1" applyAlignment="1">
      <alignment horizontal="center" vertical="center"/>
    </xf>
    <xf numFmtId="0" fontId="13" fillId="7" borderId="20" xfId="0" applyFont="1" applyFill="1" applyBorder="1" applyAlignment="1">
      <alignment horizontal="center" vertical="center"/>
    </xf>
    <xf numFmtId="3" fontId="44" fillId="6" borderId="20" xfId="0" applyNumberFormat="1" applyFont="1" applyFill="1" applyBorder="1" applyAlignment="1">
      <alignment horizontal="center" vertical="center"/>
    </xf>
    <xf numFmtId="38" fontId="43" fillId="6" borderId="20" xfId="5" applyFont="1" applyFill="1" applyBorder="1" applyAlignment="1">
      <alignment vertical="center"/>
    </xf>
    <xf numFmtId="0" fontId="55" fillId="0" borderId="10" xfId="0" applyFont="1" applyBorder="1" applyAlignment="1">
      <alignment horizontal="center" vertical="center"/>
    </xf>
    <xf numFmtId="0" fontId="0" fillId="0" borderId="0" xfId="0" applyAlignment="1">
      <alignment horizontal="center" vertical="center"/>
    </xf>
    <xf numFmtId="0" fontId="74" fillId="10" borderId="20" xfId="0" applyFont="1" applyFill="1" applyBorder="1" applyAlignment="1">
      <alignment horizontal="center" vertical="center" wrapText="1"/>
    </xf>
    <xf numFmtId="0" fontId="74" fillId="10" borderId="20" xfId="0" applyFont="1" applyFill="1" applyBorder="1" applyAlignment="1">
      <alignment horizontal="center" vertical="center"/>
    </xf>
    <xf numFmtId="0" fontId="65" fillId="0" borderId="0" xfId="0" applyFont="1">
      <alignment vertical="center"/>
    </xf>
    <xf numFmtId="0" fontId="75" fillId="13" borderId="20" xfId="0" applyFont="1" applyFill="1" applyBorder="1" applyAlignment="1">
      <alignment horizontal="center" vertical="center" wrapText="1"/>
    </xf>
    <xf numFmtId="0" fontId="75" fillId="13" borderId="20" xfId="0" applyFont="1" applyFill="1" applyBorder="1" applyAlignment="1">
      <alignment horizontal="center" vertical="center"/>
    </xf>
    <xf numFmtId="0" fontId="75" fillId="14" borderId="20" xfId="0" applyFont="1" applyFill="1" applyBorder="1" applyAlignment="1">
      <alignment horizontal="center" vertical="center" wrapText="1"/>
    </xf>
    <xf numFmtId="0" fontId="75" fillId="14" borderId="20" xfId="0" applyFont="1" applyFill="1" applyBorder="1" applyAlignment="1">
      <alignment horizontal="center" vertical="center"/>
    </xf>
    <xf numFmtId="0" fontId="32" fillId="0" borderId="0" xfId="0" applyFont="1">
      <alignment vertical="center"/>
    </xf>
    <xf numFmtId="0" fontId="74" fillId="7" borderId="20" xfId="0" applyFont="1" applyFill="1" applyBorder="1" applyAlignment="1">
      <alignment horizontal="center" vertical="center" wrapText="1"/>
    </xf>
    <xf numFmtId="0" fontId="74" fillId="7" borderId="20" xfId="0" applyFont="1" applyFill="1" applyBorder="1" applyAlignment="1">
      <alignment horizontal="center" vertical="center"/>
    </xf>
    <xf numFmtId="177" fontId="61" fillId="0" borderId="0" xfId="7" applyNumberFormat="1" applyAlignment="1">
      <alignment horizontal="center"/>
    </xf>
    <xf numFmtId="0" fontId="64" fillId="0" borderId="0" xfId="7" applyFont="1" applyAlignment="1">
      <alignment horizontal="center" vertical="center" shrinkToFit="1"/>
    </xf>
    <xf numFmtId="0" fontId="76" fillId="11" borderId="45" xfId="7" applyFont="1" applyFill="1" applyBorder="1" applyAlignment="1">
      <alignment horizontal="center" vertical="center" wrapText="1"/>
    </xf>
    <xf numFmtId="177" fontId="65" fillId="15" borderId="71" xfId="7" applyNumberFormat="1" applyFont="1" applyFill="1" applyBorder="1" applyAlignment="1" applyProtection="1">
      <alignment horizontal="center" vertical="center"/>
      <protection locked="0"/>
    </xf>
    <xf numFmtId="0" fontId="65" fillId="15" borderId="24" xfId="7" applyFont="1" applyFill="1" applyBorder="1" applyAlignment="1" applyProtection="1">
      <alignment horizontal="center" vertical="center"/>
      <protection locked="0"/>
    </xf>
    <xf numFmtId="0" fontId="65" fillId="15" borderId="23" xfId="7" applyFont="1" applyFill="1" applyBorder="1" applyAlignment="1" applyProtection="1">
      <alignment horizontal="center" vertical="center" wrapText="1"/>
      <protection locked="0"/>
    </xf>
    <xf numFmtId="177" fontId="65" fillId="15" borderId="72" xfId="7" applyNumberFormat="1" applyFont="1" applyFill="1" applyBorder="1" applyAlignment="1" applyProtection="1">
      <alignment horizontal="center" vertical="center" wrapText="1"/>
      <protection locked="0"/>
    </xf>
    <xf numFmtId="0" fontId="32" fillId="11" borderId="42" xfId="7" applyFont="1" applyFill="1" applyBorder="1" applyAlignment="1">
      <alignment horizontal="center" vertical="center" shrinkToFit="1"/>
    </xf>
    <xf numFmtId="0" fontId="32" fillId="11" borderId="20" xfId="7" applyFont="1" applyFill="1" applyBorder="1" applyAlignment="1">
      <alignment horizontal="center" vertical="center" shrinkToFit="1"/>
    </xf>
    <xf numFmtId="0" fontId="32" fillId="0" borderId="0" xfId="7" applyFont="1"/>
    <xf numFmtId="0" fontId="64" fillId="0" borderId="13" xfId="7" applyFont="1" applyBorder="1" applyAlignment="1">
      <alignment horizontal="center"/>
    </xf>
    <xf numFmtId="0" fontId="64" fillId="0" borderId="15" xfId="7" applyFont="1" applyBorder="1" applyAlignment="1">
      <alignment horizontal="center"/>
    </xf>
    <xf numFmtId="0" fontId="64" fillId="0" borderId="42" xfId="7" applyFont="1" applyBorder="1" applyAlignment="1">
      <alignment horizontal="center"/>
    </xf>
    <xf numFmtId="0" fontId="32" fillId="7" borderId="45" xfId="7" applyFont="1" applyFill="1" applyBorder="1" applyAlignment="1">
      <alignment horizontal="center" vertical="center"/>
    </xf>
    <xf numFmtId="177" fontId="66" fillId="15" borderId="25" xfId="7" applyNumberFormat="1" applyFont="1" applyFill="1" applyBorder="1" applyAlignment="1" applyProtection="1">
      <alignment horizontal="center" vertical="center" wrapText="1"/>
      <protection locked="0"/>
    </xf>
    <xf numFmtId="0" fontId="66" fillId="15" borderId="51" xfId="7" applyFont="1" applyFill="1" applyBorder="1" applyAlignment="1" applyProtection="1">
      <alignment horizontal="center" vertical="center" wrapText="1"/>
      <protection locked="0"/>
    </xf>
    <xf numFmtId="0" fontId="65" fillId="15" borderId="72" xfId="7" applyFont="1" applyFill="1" applyBorder="1" applyAlignment="1">
      <alignment horizontal="center" vertical="center" wrapText="1"/>
    </xf>
    <xf numFmtId="0" fontId="65" fillId="7" borderId="42" xfId="7" applyFont="1" applyFill="1" applyBorder="1" applyAlignment="1">
      <alignment horizontal="center" vertical="center" wrapText="1"/>
    </xf>
    <xf numFmtId="0" fontId="32" fillId="7" borderId="11" xfId="7" applyFont="1" applyFill="1" applyBorder="1" applyAlignment="1">
      <alignment horizontal="center" vertical="center"/>
    </xf>
    <xf numFmtId="0" fontId="32" fillId="7" borderId="20" xfId="7" applyFont="1" applyFill="1" applyBorder="1" applyAlignment="1">
      <alignment horizontal="center" vertical="center"/>
    </xf>
    <xf numFmtId="0" fontId="32" fillId="7" borderId="42" xfId="7" applyFont="1" applyFill="1" applyBorder="1" applyAlignment="1">
      <alignment horizontal="center" vertical="center"/>
    </xf>
    <xf numFmtId="0" fontId="55" fillId="0" borderId="0" xfId="0" applyFont="1">
      <alignment vertical="center"/>
    </xf>
    <xf numFmtId="0" fontId="32" fillId="0" borderId="20" xfId="0" applyFont="1" applyBorder="1" applyAlignment="1">
      <alignment horizontal="center" vertical="center"/>
    </xf>
    <xf numFmtId="56" fontId="42" fillId="0" borderId="20" xfId="0" applyNumberFormat="1" applyFont="1" applyFill="1" applyBorder="1" applyAlignment="1">
      <alignment horizontal="center" vertical="center"/>
    </xf>
    <xf numFmtId="0" fontId="42" fillId="0" borderId="20" xfId="0" applyFont="1" applyFill="1" applyBorder="1" applyAlignment="1">
      <alignment horizontal="center" vertical="center"/>
    </xf>
    <xf numFmtId="3" fontId="44" fillId="0" borderId="20" xfId="0" applyNumberFormat="1" applyFont="1" applyFill="1" applyBorder="1" applyAlignment="1">
      <alignment horizontal="center" vertical="center"/>
    </xf>
    <xf numFmtId="56" fontId="53" fillId="0" borderId="20" xfId="0" applyNumberFormat="1" applyFont="1" applyFill="1" applyBorder="1" applyAlignment="1">
      <alignment horizontal="center" vertical="center"/>
    </xf>
    <xf numFmtId="0" fontId="13" fillId="0" borderId="20" xfId="0" applyFont="1" applyFill="1" applyBorder="1">
      <alignment vertical="center"/>
    </xf>
    <xf numFmtId="0" fontId="34" fillId="0" borderId="20" xfId="0" applyFont="1" applyFill="1" applyBorder="1" applyAlignment="1">
      <alignment horizontal="center" vertical="center"/>
    </xf>
    <xf numFmtId="38" fontId="3" fillId="0" borderId="20" xfId="5" applyFont="1" applyFill="1" applyBorder="1" applyAlignment="1">
      <alignment horizontal="center" vertical="center" wrapText="1"/>
    </xf>
    <xf numFmtId="38" fontId="3" fillId="0" borderId="20" xfId="5" applyFont="1" applyFill="1" applyBorder="1" applyAlignment="1">
      <alignment horizontal="center" vertical="center"/>
    </xf>
    <xf numFmtId="38" fontId="36" fillId="0" borderId="20" xfId="5" applyFont="1" applyFill="1" applyBorder="1" applyAlignment="1">
      <alignment horizontal="center" vertical="center" wrapText="1" shrinkToFit="1"/>
    </xf>
    <xf numFmtId="0" fontId="3" fillId="0" borderId="20" xfId="0" applyFont="1" applyFill="1" applyBorder="1">
      <alignment vertical="center"/>
    </xf>
    <xf numFmtId="3" fontId="40" fillId="0" borderId="20" xfId="0" applyNumberFormat="1" applyFont="1" applyFill="1" applyBorder="1" applyAlignment="1">
      <alignment horizontal="center" vertical="center"/>
    </xf>
    <xf numFmtId="0" fontId="3" fillId="0" borderId="20" xfId="0" applyFont="1" applyFill="1" applyBorder="1" applyAlignment="1">
      <alignment horizontal="center" vertical="center"/>
    </xf>
    <xf numFmtId="0" fontId="70" fillId="0" borderId="0" xfId="0" applyFont="1" applyFill="1">
      <alignment vertical="center"/>
    </xf>
    <xf numFmtId="14" fontId="81" fillId="0" borderId="0" xfId="7" applyNumberFormat="1" applyFont="1" applyAlignment="1">
      <alignment horizontal="left" vertical="center" wrapText="1"/>
    </xf>
    <xf numFmtId="0" fontId="81" fillId="0" borderId="0" xfId="7" applyFont="1" applyAlignment="1">
      <alignment horizontal="left" vertical="center" wrapText="1"/>
    </xf>
    <xf numFmtId="0" fontId="42" fillId="0" borderId="20"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4" fillId="0" borderId="0" xfId="6" applyFont="1" applyAlignment="1">
      <alignment horizontal="center" vertical="center" shrinkToFit="1"/>
    </xf>
    <xf numFmtId="0" fontId="38" fillId="0" borderId="0" xfId="6" applyFont="1" applyAlignment="1">
      <alignment horizontal="center" vertical="center"/>
    </xf>
    <xf numFmtId="0" fontId="37" fillId="0" borderId="0" xfId="6" applyFont="1" applyAlignment="1">
      <alignment horizontal="center" vertical="center"/>
    </xf>
    <xf numFmtId="0" fontId="3" fillId="0" borderId="10" xfId="6" applyFont="1" applyBorder="1">
      <alignment vertical="center"/>
    </xf>
    <xf numFmtId="0" fontId="34" fillId="2" borderId="14" xfId="6" applyFont="1" applyFill="1" applyBorder="1" applyAlignment="1">
      <alignment horizontal="center" vertical="center"/>
    </xf>
    <xf numFmtId="0" fontId="34" fillId="2" borderId="12" xfId="6" applyFont="1" applyFill="1" applyBorder="1" applyAlignment="1">
      <alignment horizontal="center" vertical="center"/>
    </xf>
    <xf numFmtId="0" fontId="3" fillId="0" borderId="42" xfId="6" applyFont="1" applyBorder="1" applyAlignment="1">
      <alignment horizontal="center" vertical="center"/>
    </xf>
    <xf numFmtId="0" fontId="3" fillId="0" borderId="10" xfId="0" applyFont="1" applyBorder="1">
      <alignment vertical="center"/>
    </xf>
    <xf numFmtId="0" fontId="34" fillId="2" borderId="30" xfId="0" applyFont="1" applyFill="1" applyBorder="1" applyAlignment="1">
      <alignment horizontal="center" vertical="center"/>
    </xf>
    <xf numFmtId="0" fontId="34" fillId="2" borderId="21" xfId="0" applyFont="1" applyFill="1" applyBorder="1" applyAlignment="1">
      <alignment horizontal="center" vertical="center"/>
    </xf>
    <xf numFmtId="0" fontId="3" fillId="0" borderId="20" xfId="0" applyFont="1" applyBorder="1">
      <alignment vertical="center"/>
    </xf>
    <xf numFmtId="0" fontId="3" fillId="0" borderId="0" xfId="0" applyFont="1" applyAlignment="1">
      <alignment horizontal="left" vertical="center"/>
    </xf>
    <xf numFmtId="0" fontId="13" fillId="0" borderId="0" xfId="0" applyFont="1">
      <alignment vertical="center"/>
    </xf>
    <xf numFmtId="0" fontId="13" fillId="0" borderId="0" xfId="0" applyFont="1" applyAlignment="1">
      <alignment horizontal="left" vertical="center"/>
    </xf>
    <xf numFmtId="0" fontId="70" fillId="0" borderId="0" xfId="0" applyFont="1">
      <alignment vertical="center"/>
    </xf>
    <xf numFmtId="0" fontId="69" fillId="0" borderId="0" xfId="0" applyFont="1">
      <alignment vertical="center"/>
    </xf>
    <xf numFmtId="0" fontId="13" fillId="0" borderId="0" xfId="0" applyFont="1" applyAlignment="1">
      <alignment vertical="center" shrinkToFit="1"/>
    </xf>
    <xf numFmtId="0" fontId="70" fillId="0" borderId="21" xfId="0" applyFont="1" applyFill="1" applyBorder="1">
      <alignment vertical="center"/>
    </xf>
    <xf numFmtId="0" fontId="13" fillId="0" borderId="17" xfId="0" applyFont="1" applyBorder="1">
      <alignment vertical="center"/>
    </xf>
    <xf numFmtId="0" fontId="13" fillId="0" borderId="20" xfId="0" applyFont="1" applyBorder="1" applyAlignment="1">
      <alignment horizontal="justify" vertical="center"/>
    </xf>
    <xf numFmtId="0" fontId="13" fillId="0" borderId="39" xfId="0" applyFont="1" applyBorder="1" applyAlignment="1">
      <alignment vertical="center" wrapText="1" shrinkToFit="1"/>
    </xf>
    <xf numFmtId="0" fontId="2" fillId="0" borderId="0" xfId="0" applyFont="1">
      <alignment vertical="center"/>
    </xf>
    <xf numFmtId="0" fontId="0" fillId="0" borderId="0" xfId="0">
      <alignment vertical="center"/>
    </xf>
    <xf numFmtId="0" fontId="55" fillId="0" borderId="10" xfId="0" applyFont="1"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13" xfId="0" applyFont="1" applyBorder="1" applyAlignment="1">
      <alignment horizontal="center" vertical="center"/>
    </xf>
    <xf numFmtId="0" fontId="28" fillId="0" borderId="17" xfId="0" applyFont="1" applyBorder="1" applyAlignment="1">
      <alignment horizontal="left" vertical="top"/>
    </xf>
    <xf numFmtId="0" fontId="27" fillId="0" borderId="0" xfId="0" applyFont="1" applyAlignment="1">
      <alignment horizontal="left" vertical="top"/>
    </xf>
    <xf numFmtId="0" fontId="27" fillId="0" borderId="16" xfId="0" applyFont="1" applyBorder="1" applyAlignment="1">
      <alignment horizontal="left" vertical="top"/>
    </xf>
    <xf numFmtId="0" fontId="27" fillId="0" borderId="18" xfId="0" applyFont="1" applyBorder="1" applyAlignment="1">
      <alignment horizontal="left" vertical="top"/>
    </xf>
    <xf numFmtId="0" fontId="27" fillId="0" borderId="7" xfId="0" applyFont="1" applyBorder="1" applyAlignment="1">
      <alignment horizontal="left" vertical="top"/>
    </xf>
    <xf numFmtId="0" fontId="27" fillId="0" borderId="40" xfId="0" applyFont="1" applyBorder="1" applyAlignment="1">
      <alignment horizontal="left" vertical="top"/>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3" xfId="0" applyFont="1" applyBorder="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0" fillId="0" borderId="0" xfId="0" applyAlignment="1">
      <alignment horizontal="center" vertical="center" wrapText="1"/>
    </xf>
    <xf numFmtId="0" fontId="27" fillId="0" borderId="12" xfId="0" applyFont="1" applyBorder="1" applyAlignment="1">
      <alignment horizontal="center" vertical="center"/>
    </xf>
    <xf numFmtId="0" fontId="27" fillId="0" borderId="19" xfId="0" applyFont="1" applyBorder="1" applyAlignment="1">
      <alignment horizontal="center" vertical="center"/>
    </xf>
    <xf numFmtId="0" fontId="27" fillId="0" borderId="39" xfId="0" applyFont="1" applyBorder="1" applyAlignment="1">
      <alignment horizontal="center" vertical="center"/>
    </xf>
    <xf numFmtId="0" fontId="27" fillId="0" borderId="17" xfId="0" applyFont="1" applyBorder="1" applyAlignment="1">
      <alignment horizontal="center" vertical="center"/>
    </xf>
    <xf numFmtId="0" fontId="29" fillId="0" borderId="19" xfId="0" applyFont="1" applyBorder="1" applyAlignment="1">
      <alignment horizontal="center" vertical="center"/>
    </xf>
    <xf numFmtId="0" fontId="29" fillId="0" borderId="39" xfId="0" applyFont="1" applyBorder="1" applyAlignment="1">
      <alignment horizontal="center" vertical="center"/>
    </xf>
    <xf numFmtId="0" fontId="29" fillId="0" borderId="42" xfId="0" applyFont="1" applyBorder="1" applyAlignment="1">
      <alignment horizontal="center" vertical="center"/>
    </xf>
    <xf numFmtId="0" fontId="27" fillId="0" borderId="2" xfId="0" applyFont="1" applyBorder="1" applyAlignment="1">
      <alignment horizontal="center" vertical="center"/>
    </xf>
    <xf numFmtId="0" fontId="27" fillId="0" borderId="9" xfId="0" applyFont="1" applyBorder="1" applyAlignment="1">
      <alignment horizontal="center" vertical="center"/>
    </xf>
    <xf numFmtId="0" fontId="62" fillId="0" borderId="0" xfId="7" applyFont="1" applyAlignment="1">
      <alignment horizontal="center"/>
    </xf>
    <xf numFmtId="0" fontId="62" fillId="0" borderId="7" xfId="7" applyFont="1" applyBorder="1" applyAlignment="1">
      <alignment horizontal="center"/>
    </xf>
    <xf numFmtId="0" fontId="24" fillId="4" borderId="0" xfId="4" applyFont="1" applyFill="1" applyAlignment="1">
      <alignment horizontal="left" vertical="center"/>
    </xf>
    <xf numFmtId="0" fontId="25" fillId="4" borderId="0" xfId="4" applyFont="1" applyFill="1" applyAlignment="1">
      <alignment horizontal="right" vertical="center"/>
    </xf>
    <xf numFmtId="0" fontId="23" fillId="4" borderId="0" xfId="4" applyFont="1" applyFill="1" applyAlignment="1">
      <alignment horizontal="right" vertical="center"/>
    </xf>
    <xf numFmtId="0" fontId="21" fillId="4" borderId="0" xfId="4" applyFont="1" applyFill="1" applyAlignment="1">
      <alignment horizontal="left" vertical="center"/>
    </xf>
    <xf numFmtId="0" fontId="20" fillId="4" borderId="0" xfId="4" applyFont="1" applyFill="1" applyAlignment="1">
      <alignment horizontal="left" vertical="center"/>
    </xf>
    <xf numFmtId="177" fontId="62" fillId="0" borderId="0" xfId="7" applyNumberFormat="1" applyFont="1" applyAlignment="1" applyProtection="1">
      <alignment horizontal="center"/>
      <protection locked="0"/>
    </xf>
    <xf numFmtId="0" fontId="13" fillId="0" borderId="0" xfId="4" applyFont="1" applyAlignment="1">
      <alignment horizontal="center" vertical="center"/>
    </xf>
    <xf numFmtId="0" fontId="16" fillId="0" borderId="20" xfId="4" applyFont="1" applyBorder="1" applyAlignment="1">
      <alignment horizontal="center" vertical="center" wrapText="1"/>
    </xf>
    <xf numFmtId="0" fontId="16" fillId="0" borderId="20" xfId="4" applyFont="1" applyBorder="1" applyAlignment="1">
      <alignment horizontal="center" vertical="center"/>
    </xf>
    <xf numFmtId="0" fontId="50" fillId="0" borderId="20" xfId="4" applyFont="1" applyBorder="1" applyAlignment="1">
      <alignment horizontal="center" vertical="center"/>
    </xf>
    <xf numFmtId="0" fontId="13" fillId="0" borderId="64" xfId="4" applyFont="1" applyBorder="1" applyAlignment="1">
      <alignment horizontal="center" vertical="center" wrapText="1"/>
    </xf>
    <xf numFmtId="0" fontId="13" fillId="0" borderId="61" xfId="4" applyFont="1" applyBorder="1" applyAlignment="1">
      <alignment horizontal="center" vertical="center" wrapText="1"/>
    </xf>
    <xf numFmtId="0" fontId="13" fillId="0" borderId="58" xfId="4" applyFont="1" applyBorder="1" applyAlignment="1">
      <alignment horizontal="center" vertical="center" wrapText="1"/>
    </xf>
    <xf numFmtId="0" fontId="13" fillId="0" borderId="60" xfId="4" applyFont="1" applyBorder="1" applyAlignment="1">
      <alignment horizontal="center" vertical="center" textRotation="180"/>
    </xf>
    <xf numFmtId="0" fontId="13" fillId="0" borderId="39" xfId="4" applyFont="1" applyBorder="1" applyAlignment="1">
      <alignment horizontal="center" vertical="center" textRotation="180"/>
    </xf>
    <xf numFmtId="0" fontId="13" fillId="0" borderId="59" xfId="4" applyFont="1" applyBorder="1" applyAlignment="1">
      <alignment horizontal="center" vertical="center" textRotation="180"/>
    </xf>
    <xf numFmtId="0" fontId="12" fillId="0" borderId="0" xfId="4" applyFont="1" applyAlignment="1">
      <alignment horizontal="left" vertical="center"/>
    </xf>
    <xf numFmtId="0" fontId="13" fillId="0" borderId="19" xfId="4" applyFont="1" applyBorder="1" applyAlignment="1">
      <alignment horizontal="center" vertical="center"/>
    </xf>
    <xf numFmtId="0" fontId="13" fillId="0" borderId="39" xfId="4" applyFont="1" applyBorder="1" applyAlignment="1">
      <alignment horizontal="center" vertical="center"/>
    </xf>
    <xf numFmtId="0" fontId="13" fillId="0" borderId="42" xfId="4" applyFont="1" applyBorder="1" applyAlignment="1">
      <alignment horizontal="center" vertical="center"/>
    </xf>
    <xf numFmtId="0" fontId="13" fillId="0" borderId="14" xfId="4" applyFont="1" applyBorder="1" applyAlignment="1">
      <alignment horizontal="center" vertical="center" wrapText="1"/>
    </xf>
    <xf numFmtId="0" fontId="13" fillId="0" borderId="15" xfId="4" applyFont="1" applyBorder="1" applyAlignment="1">
      <alignment horizontal="center" vertical="center"/>
    </xf>
    <xf numFmtId="0" fontId="13" fillId="0" borderId="12" xfId="4" applyFont="1" applyBorder="1" applyAlignment="1">
      <alignment horizontal="center" vertical="center"/>
    </xf>
    <xf numFmtId="0" fontId="13" fillId="0" borderId="10" xfId="4" applyFont="1" applyBorder="1" applyAlignment="1">
      <alignment horizontal="center" vertical="center"/>
    </xf>
    <xf numFmtId="0" fontId="13" fillId="0" borderId="14" xfId="4" applyFont="1" applyBorder="1" applyAlignment="1">
      <alignment horizontal="center" vertical="center"/>
    </xf>
    <xf numFmtId="0" fontId="13" fillId="0" borderId="13" xfId="4" applyFont="1" applyBorder="1" applyAlignment="1">
      <alignment horizontal="center" vertical="center"/>
    </xf>
    <xf numFmtId="0" fontId="13" fillId="0" borderId="11" xfId="4" applyFont="1" applyBorder="1" applyAlignment="1">
      <alignment horizontal="center" vertical="center"/>
    </xf>
    <xf numFmtId="0" fontId="52" fillId="0" borderId="0" xfId="4" applyFont="1" applyAlignment="1">
      <alignment horizontal="center" vertical="center"/>
    </xf>
    <xf numFmtId="0" fontId="50" fillId="0" borderId="0" xfId="4" applyFont="1" applyAlignment="1">
      <alignment horizontal="center" vertical="center"/>
    </xf>
    <xf numFmtId="0" fontId="13" fillId="0" borderId="61" xfId="4" applyFont="1" applyBorder="1" applyAlignment="1">
      <alignment horizontal="center" vertical="center"/>
    </xf>
    <xf numFmtId="0" fontId="13" fillId="0" borderId="58" xfId="4" applyFont="1" applyBorder="1" applyAlignment="1">
      <alignment horizontal="center" vertical="center"/>
    </xf>
    <xf numFmtId="0" fontId="13" fillId="0" borderId="19" xfId="4" applyFont="1" applyBorder="1" applyAlignment="1">
      <alignment horizontal="center" vertical="center" textRotation="90" wrapText="1"/>
    </xf>
    <xf numFmtId="0" fontId="13" fillId="0" borderId="39" xfId="4" applyFont="1" applyBorder="1" applyAlignment="1">
      <alignment horizontal="center" vertical="center" textRotation="90" wrapText="1"/>
    </xf>
    <xf numFmtId="0" fontId="13" fillId="0" borderId="59" xfId="4" applyFont="1" applyBorder="1" applyAlignment="1">
      <alignment horizontal="center" vertical="center" textRotation="90" wrapText="1"/>
    </xf>
    <xf numFmtId="0" fontId="13" fillId="0" borderId="41" xfId="4" applyFont="1" applyBorder="1" applyAlignment="1">
      <alignment horizontal="center" vertical="center"/>
    </xf>
    <xf numFmtId="0" fontId="13" fillId="0" borderId="69" xfId="4" applyFont="1" applyBorder="1" applyAlignment="1">
      <alignment horizontal="center" vertical="center"/>
    </xf>
    <xf numFmtId="0" fontId="13" fillId="0" borderId="70" xfId="4" applyFont="1" applyBorder="1" applyAlignment="1">
      <alignment horizontal="center" vertical="center"/>
    </xf>
    <xf numFmtId="0" fontId="16" fillId="0" borderId="1" xfId="4" applyFont="1" applyBorder="1" applyAlignment="1">
      <alignment horizontal="center" vertical="center"/>
    </xf>
    <xf numFmtId="0" fontId="16" fillId="0" borderId="2" xfId="4" applyFont="1" applyBorder="1" applyAlignment="1">
      <alignment horizontal="center" vertical="center"/>
    </xf>
    <xf numFmtId="0" fontId="52" fillId="0" borderId="0" xfId="4" applyFont="1" applyAlignment="1">
      <alignment horizontal="right" vertical="center"/>
    </xf>
    <xf numFmtId="0" fontId="16" fillId="0" borderId="14" xfId="4" applyFont="1" applyBorder="1" applyAlignment="1">
      <alignment horizontal="center" vertical="center" wrapText="1"/>
    </xf>
    <xf numFmtId="0" fontId="16" fillId="0" borderId="13" xfId="4" applyFont="1" applyBorder="1" applyAlignment="1">
      <alignment horizontal="center" vertical="center" wrapText="1"/>
    </xf>
    <xf numFmtId="0" fontId="16" fillId="0" borderId="12" xfId="4" applyFont="1" applyBorder="1" applyAlignment="1">
      <alignment horizontal="center" vertical="center" wrapText="1"/>
    </xf>
    <xf numFmtId="0" fontId="16" fillId="0" borderId="11" xfId="4" applyFont="1" applyBorder="1" applyAlignment="1">
      <alignment horizontal="center" vertical="center" wrapText="1"/>
    </xf>
    <xf numFmtId="0" fontId="16" fillId="0" borderId="14" xfId="4" applyFont="1" applyBorder="1" applyAlignment="1">
      <alignment horizontal="center" vertical="center"/>
    </xf>
    <xf numFmtId="0" fontId="16" fillId="0" borderId="15" xfId="4" applyFont="1" applyBorder="1" applyAlignment="1">
      <alignment horizontal="center" vertical="center"/>
    </xf>
    <xf numFmtId="0" fontId="16" fillId="0" borderId="13" xfId="4" applyFont="1" applyBorder="1" applyAlignment="1">
      <alignment horizontal="center" vertical="center"/>
    </xf>
    <xf numFmtId="0" fontId="16" fillId="0" borderId="12" xfId="4" applyFont="1" applyBorder="1" applyAlignment="1">
      <alignment horizontal="center" vertical="center"/>
    </xf>
    <xf numFmtId="0" fontId="16" fillId="0" borderId="10" xfId="4" applyFont="1" applyBorder="1" applyAlignment="1">
      <alignment horizontal="center" vertical="center"/>
    </xf>
    <xf numFmtId="0" fontId="16" fillId="0" borderId="11" xfId="4" applyFont="1" applyBorder="1" applyAlignment="1">
      <alignment horizontal="center" vertical="center"/>
    </xf>
    <xf numFmtId="0" fontId="43" fillId="0" borderId="14" xfId="4" applyFont="1" applyBorder="1" applyAlignment="1">
      <alignment horizontal="center" vertical="center"/>
    </xf>
    <xf numFmtId="0" fontId="43" fillId="0" borderId="15" xfId="4" applyFont="1" applyBorder="1" applyAlignment="1">
      <alignment horizontal="center" vertical="center"/>
    </xf>
    <xf numFmtId="0" fontId="43" fillId="0" borderId="13" xfId="4" applyFont="1" applyBorder="1" applyAlignment="1">
      <alignment horizontal="center" vertical="center"/>
    </xf>
    <xf numFmtId="0" fontId="43" fillId="0" borderId="12" xfId="4" applyFont="1" applyBorder="1" applyAlignment="1">
      <alignment horizontal="center" vertical="center"/>
    </xf>
    <xf numFmtId="0" fontId="43" fillId="0" borderId="10" xfId="4" applyFont="1" applyBorder="1" applyAlignment="1">
      <alignment horizontal="center" vertical="center"/>
    </xf>
    <xf numFmtId="0" fontId="43" fillId="0" borderId="11" xfId="4" applyFont="1" applyBorder="1" applyAlignment="1">
      <alignment horizontal="center" vertical="center"/>
    </xf>
    <xf numFmtId="0" fontId="54" fillId="0" borderId="4" xfId="4" applyFont="1" applyBorder="1" applyAlignment="1">
      <alignment horizontal="center" vertical="center" wrapText="1"/>
    </xf>
    <xf numFmtId="56" fontId="42" fillId="0" borderId="20" xfId="0" applyNumberFormat="1" applyFont="1" applyBorder="1" applyAlignment="1">
      <alignment horizontal="center" vertical="center"/>
    </xf>
    <xf numFmtId="0" fontId="42" fillId="0" borderId="20" xfId="0" applyFont="1" applyBorder="1" applyAlignment="1">
      <alignment horizontal="center" vertical="center"/>
    </xf>
    <xf numFmtId="0" fontId="73" fillId="0" borderId="0" xfId="0" applyFont="1">
      <alignment vertical="center"/>
    </xf>
    <xf numFmtId="0" fontId="73" fillId="0" borderId="10" xfId="0" applyFont="1" applyBorder="1">
      <alignment vertical="center"/>
    </xf>
    <xf numFmtId="0" fontId="45" fillId="9" borderId="19" xfId="0" applyFont="1" applyFill="1" applyBorder="1" applyAlignment="1">
      <alignment horizontal="center" vertical="center"/>
    </xf>
    <xf numFmtId="0" fontId="45" fillId="9" borderId="39" xfId="0" applyFont="1" applyFill="1" applyBorder="1" applyAlignment="1">
      <alignment horizontal="center" vertical="center"/>
    </xf>
    <xf numFmtId="0" fontId="45" fillId="9" borderId="42" xfId="0" applyFont="1" applyFill="1" applyBorder="1" applyAlignment="1">
      <alignment horizontal="center" vertical="center"/>
    </xf>
    <xf numFmtId="38" fontId="45" fillId="9" borderId="12" xfId="5" applyFont="1" applyFill="1" applyBorder="1" applyAlignment="1">
      <alignment horizontal="center" vertical="center"/>
    </xf>
    <xf numFmtId="38" fontId="45" fillId="9" borderId="11" xfId="5" applyFont="1" applyFill="1" applyBorder="1" applyAlignment="1">
      <alignment horizontal="center" vertical="center"/>
    </xf>
    <xf numFmtId="38" fontId="45" fillId="9" borderId="19" xfId="5" applyFont="1" applyFill="1" applyBorder="1" applyAlignment="1">
      <alignment horizontal="center" vertical="center"/>
    </xf>
    <xf numFmtId="38" fontId="45" fillId="9" borderId="42" xfId="5" applyFont="1" applyFill="1" applyBorder="1" applyAlignment="1">
      <alignment horizontal="center" vertical="center"/>
    </xf>
    <xf numFmtId="0" fontId="3" fillId="0" borderId="19" xfId="6" applyFont="1" applyBorder="1" applyAlignment="1">
      <alignment horizontal="center" vertical="center"/>
    </xf>
    <xf numFmtId="0" fontId="3" fillId="0" borderId="42" xfId="6" applyFont="1" applyBorder="1" applyAlignment="1">
      <alignment horizontal="center" vertical="center"/>
    </xf>
    <xf numFmtId="0" fontId="40" fillId="0" borderId="0" xfId="6" applyFont="1" applyAlignment="1">
      <alignment horizontal="center" vertical="center" shrinkToFit="1"/>
    </xf>
    <xf numFmtId="0" fontId="34" fillId="0" borderId="0" xfId="6" applyFont="1" applyAlignment="1">
      <alignment horizontal="center" vertical="center" shrinkToFit="1"/>
    </xf>
    <xf numFmtId="0" fontId="38" fillId="0" borderId="0" xfId="6" applyFont="1" applyAlignment="1">
      <alignment horizontal="center" vertical="center"/>
    </xf>
    <xf numFmtId="0" fontId="37" fillId="0" borderId="0" xfId="6" applyFont="1" applyAlignment="1">
      <alignment horizontal="center" vertical="center"/>
    </xf>
    <xf numFmtId="0" fontId="34" fillId="2" borderId="30" xfId="6" applyFont="1" applyFill="1" applyBorder="1" applyAlignment="1">
      <alignment horizontal="center" vertical="center" shrinkToFit="1"/>
    </xf>
    <xf numFmtId="0" fontId="34" fillId="2" borderId="21" xfId="6" applyFont="1" applyFill="1" applyBorder="1" applyAlignment="1">
      <alignment horizontal="center" vertical="center" shrinkToFit="1"/>
    </xf>
    <xf numFmtId="0" fontId="34" fillId="2" borderId="14" xfId="6" applyFont="1" applyFill="1" applyBorder="1" applyAlignment="1">
      <alignment horizontal="center" vertical="center"/>
    </xf>
    <xf numFmtId="0" fontId="34" fillId="2" borderId="13" xfId="6" applyFont="1" applyFill="1" applyBorder="1" applyAlignment="1">
      <alignment horizontal="center" vertical="center"/>
    </xf>
    <xf numFmtId="0" fontId="34" fillId="2" borderId="12" xfId="6" applyFont="1" applyFill="1" applyBorder="1" applyAlignment="1">
      <alignment horizontal="center" vertical="center"/>
    </xf>
    <xf numFmtId="0" fontId="34" fillId="2" borderId="11" xfId="6" applyFont="1" applyFill="1" applyBorder="1" applyAlignment="1">
      <alignment horizontal="center" vertical="center"/>
    </xf>
    <xf numFmtId="0" fontId="3" fillId="0" borderId="20" xfId="0" applyFont="1" applyBorder="1">
      <alignment vertical="center"/>
    </xf>
    <xf numFmtId="0" fontId="3" fillId="0" borderId="19" xfId="0" applyFont="1" applyBorder="1" applyAlignment="1">
      <alignment horizontal="center" vertical="center"/>
    </xf>
    <xf numFmtId="0" fontId="3" fillId="0" borderId="42" xfId="0" applyFont="1" applyBorder="1" applyAlignment="1">
      <alignment horizontal="center" vertical="center"/>
    </xf>
    <xf numFmtId="0" fontId="35" fillId="0" borderId="0" xfId="0" applyFont="1">
      <alignment vertical="center"/>
    </xf>
    <xf numFmtId="0" fontId="3" fillId="0" borderId="0" xfId="0" applyFont="1">
      <alignment vertical="center"/>
    </xf>
    <xf numFmtId="0" fontId="34" fillId="0" borderId="10" xfId="0" applyFont="1" applyBorder="1" applyAlignment="1">
      <alignment horizontal="left" vertical="center"/>
    </xf>
    <xf numFmtId="0" fontId="3" fillId="0" borderId="10" xfId="0" applyFont="1" applyBorder="1">
      <alignment vertical="center"/>
    </xf>
    <xf numFmtId="0" fontId="3" fillId="2" borderId="20" xfId="0" applyFont="1" applyFill="1" applyBorder="1">
      <alignment vertical="center"/>
    </xf>
    <xf numFmtId="0" fontId="34" fillId="2" borderId="30" xfId="0" applyFont="1" applyFill="1" applyBorder="1" applyAlignment="1">
      <alignment horizontal="center" vertical="center"/>
    </xf>
    <xf numFmtId="0" fontId="34" fillId="2" borderId="21" xfId="0" applyFont="1" applyFill="1" applyBorder="1" applyAlignment="1">
      <alignment horizontal="center" vertical="center"/>
    </xf>
    <xf numFmtId="0" fontId="34" fillId="2" borderId="30" xfId="0" applyFont="1" applyFill="1" applyBorder="1" applyAlignment="1">
      <alignment horizontal="center" vertical="center" shrinkToFit="1"/>
    </xf>
    <xf numFmtId="0" fontId="34" fillId="2" borderId="21" xfId="0" applyFont="1" applyFill="1" applyBorder="1" applyAlignment="1">
      <alignment horizontal="center" vertical="center" shrinkToFit="1"/>
    </xf>
    <xf numFmtId="0" fontId="34" fillId="2" borderId="14" xfId="0" applyFont="1" applyFill="1" applyBorder="1" applyAlignment="1">
      <alignment horizontal="center" vertical="center"/>
    </xf>
    <xf numFmtId="0" fontId="34" fillId="2" borderId="13"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1" xfId="0" applyFont="1" applyFill="1" applyBorder="1" applyAlignment="1">
      <alignment horizontal="center" vertical="center"/>
    </xf>
    <xf numFmtId="0" fontId="3" fillId="0" borderId="11" xfId="0" applyFont="1" applyBorder="1" applyAlignment="1">
      <alignment horizontal="center" vertical="center"/>
    </xf>
    <xf numFmtId="0" fontId="34" fillId="2" borderId="14" xfId="0" applyFont="1" applyFill="1" applyBorder="1" applyAlignment="1">
      <alignment horizontal="center" vertical="center" shrinkToFit="1"/>
    </xf>
    <xf numFmtId="0" fontId="34" fillId="2" borderId="13" xfId="0" applyFont="1" applyFill="1" applyBorder="1" applyAlignment="1">
      <alignment horizontal="center" vertical="center" shrinkToFit="1"/>
    </xf>
    <xf numFmtId="0" fontId="34" fillId="2" borderId="12" xfId="0" applyFont="1" applyFill="1" applyBorder="1" applyAlignment="1">
      <alignment horizontal="center" vertical="center" shrinkToFit="1"/>
    </xf>
    <xf numFmtId="0" fontId="34" fillId="2" borderId="11" xfId="0" applyFont="1" applyFill="1" applyBorder="1" applyAlignment="1">
      <alignment horizontal="center" vertical="center" shrinkToFit="1"/>
    </xf>
    <xf numFmtId="0" fontId="8" fillId="0" borderId="30" xfId="2" applyFont="1" applyBorder="1" applyAlignment="1">
      <alignment horizontal="left" vertical="top" wrapText="1"/>
    </xf>
    <xf numFmtId="0" fontId="8" fillId="0" borderId="29" xfId="2" applyFont="1" applyBorder="1" applyAlignment="1">
      <alignment horizontal="left" vertical="top" wrapText="1"/>
    </xf>
    <xf numFmtId="0" fontId="8" fillId="0" borderId="21" xfId="2" applyFont="1" applyBorder="1" applyAlignment="1">
      <alignment horizontal="left" vertical="top" wrapText="1"/>
    </xf>
    <xf numFmtId="0" fontId="8" fillId="0" borderId="30" xfId="2" applyFont="1" applyBorder="1" applyAlignment="1">
      <alignment vertical="top" wrapText="1"/>
    </xf>
    <xf numFmtId="0" fontId="8" fillId="0" borderId="29" xfId="2" applyFont="1" applyBorder="1" applyAlignment="1">
      <alignment vertical="top" wrapText="1"/>
    </xf>
    <xf numFmtId="0" fontId="8" fillId="0" borderId="21" xfId="2" applyFont="1" applyBorder="1" applyAlignment="1">
      <alignment vertical="top" wrapText="1"/>
    </xf>
    <xf numFmtId="0" fontId="15" fillId="0" borderId="50" xfId="2" applyFont="1" applyBorder="1" applyAlignment="1">
      <alignment horizontal="left" vertical="center"/>
    </xf>
    <xf numFmtId="0" fontId="15" fillId="0" borderId="51" xfId="2" applyFont="1" applyBorder="1" applyAlignment="1">
      <alignment horizontal="left" vertical="center"/>
    </xf>
    <xf numFmtId="0" fontId="15" fillId="0" borderId="52" xfId="2" applyFont="1" applyBorder="1" applyAlignment="1">
      <alignment horizontal="left" vertical="center"/>
    </xf>
    <xf numFmtId="0" fontId="8" fillId="3" borderId="53" xfId="2" applyFont="1" applyFill="1" applyBorder="1" applyAlignment="1">
      <alignment horizontal="center" vertical="center"/>
    </xf>
    <xf numFmtId="0" fontId="8" fillId="3" borderId="35" xfId="2" applyFont="1" applyFill="1" applyBorder="1" applyAlignment="1">
      <alignment horizontal="center" vertical="center"/>
    </xf>
    <xf numFmtId="0" fontId="8" fillId="3" borderId="29" xfId="2" applyFont="1" applyFill="1" applyBorder="1" applyAlignment="1">
      <alignment horizontal="center" vertical="center"/>
    </xf>
    <xf numFmtId="0" fontId="8" fillId="3" borderId="33" xfId="2" applyFont="1" applyFill="1" applyBorder="1" applyAlignment="1">
      <alignment horizontal="center" vertical="center"/>
    </xf>
    <xf numFmtId="0" fontId="8" fillId="3" borderId="29" xfId="2" applyFont="1" applyFill="1" applyBorder="1" applyAlignment="1">
      <alignment horizontal="center" vertical="center" wrapText="1"/>
    </xf>
    <xf numFmtId="0" fontId="8" fillId="3" borderId="33" xfId="2" applyFont="1" applyFill="1" applyBorder="1" applyAlignment="1">
      <alignment horizontal="center" vertical="center" wrapText="1"/>
    </xf>
    <xf numFmtId="0" fontId="8" fillId="3" borderId="12"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1" xfId="2" applyFont="1" applyFill="1" applyBorder="1" applyAlignment="1">
      <alignment horizontal="center" vertical="center" wrapText="1"/>
    </xf>
    <xf numFmtId="0" fontId="8" fillId="3" borderId="54" xfId="2" applyFont="1" applyFill="1" applyBorder="1" applyAlignment="1">
      <alignment horizontal="center" vertical="center" wrapText="1"/>
    </xf>
    <xf numFmtId="0" fontId="8" fillId="3" borderId="55" xfId="2" applyFont="1" applyFill="1" applyBorder="1" applyAlignment="1">
      <alignment horizontal="center" vertical="center" wrapText="1"/>
    </xf>
    <xf numFmtId="0" fontId="3" fillId="0" borderId="15" xfId="0" applyFont="1" applyBorder="1" applyAlignment="1">
      <alignment horizontal="left" vertical="center" wrapText="1"/>
    </xf>
    <xf numFmtId="0" fontId="3" fillId="0" borderId="0" xfId="0" applyFont="1" applyAlignment="1">
      <alignment horizontal="left" vertical="center"/>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20" xfId="2" applyFont="1" applyBorder="1" applyAlignment="1">
      <alignment horizontal="left" vertical="top" wrapText="1"/>
    </xf>
    <xf numFmtId="0" fontId="67" fillId="0" borderId="50" xfId="2" applyFont="1" applyBorder="1" applyAlignment="1">
      <alignment horizontal="left" vertical="center"/>
    </xf>
    <xf numFmtId="0" fontId="67" fillId="0" borderId="51" xfId="2" applyFont="1" applyBorder="1" applyAlignment="1">
      <alignment horizontal="left" vertical="center"/>
    </xf>
    <xf numFmtId="0" fontId="67" fillId="0" borderId="52" xfId="2" applyFont="1" applyBorder="1" applyAlignment="1">
      <alignment horizontal="left" vertical="center"/>
    </xf>
    <xf numFmtId="0" fontId="8" fillId="3" borderId="38" xfId="2" applyFont="1" applyFill="1" applyBorder="1" applyAlignment="1">
      <alignment horizontal="center" vertical="center"/>
    </xf>
    <xf numFmtId="0" fontId="8" fillId="3" borderId="36" xfId="2" applyFont="1" applyFill="1" applyBorder="1" applyAlignment="1">
      <alignment horizontal="center" vertical="center"/>
    </xf>
    <xf numFmtId="0" fontId="8" fillId="3" borderId="36" xfId="2" applyFont="1" applyFill="1" applyBorder="1" applyAlignment="1">
      <alignment horizontal="center" vertical="center" wrapText="1"/>
    </xf>
    <xf numFmtId="0" fontId="8" fillId="3" borderId="73" xfId="2" applyFont="1" applyFill="1" applyBorder="1" applyAlignment="1">
      <alignment horizontal="center" vertical="center" wrapText="1"/>
    </xf>
    <xf numFmtId="0" fontId="8" fillId="3" borderId="74" xfId="2" applyFont="1" applyFill="1" applyBorder="1" applyAlignment="1">
      <alignment horizontal="center" vertical="center" wrapText="1"/>
    </xf>
    <xf numFmtId="0" fontId="8" fillId="3" borderId="75" xfId="2" applyFont="1" applyFill="1" applyBorder="1" applyAlignment="1">
      <alignment horizontal="center" vertical="center" wrapText="1"/>
    </xf>
    <xf numFmtId="0" fontId="8" fillId="3" borderId="76" xfId="2" applyFont="1" applyFill="1" applyBorder="1" applyAlignment="1">
      <alignment horizontal="center" vertical="center" wrapText="1"/>
    </xf>
    <xf numFmtId="0" fontId="13" fillId="0" borderId="15" xfId="0" applyFont="1" applyBorder="1" applyAlignment="1">
      <alignment horizontal="left" vertical="center" wrapText="1"/>
    </xf>
    <xf numFmtId="0" fontId="13" fillId="0" borderId="0" xfId="0" applyFont="1" applyAlignment="1">
      <alignment horizontal="left" vertical="center"/>
    </xf>
    <xf numFmtId="0" fontId="13" fillId="0" borderId="0" xfId="0" applyFont="1">
      <alignment vertical="center"/>
    </xf>
    <xf numFmtId="0" fontId="70" fillId="0" borderId="0" xfId="0" applyFont="1">
      <alignment vertical="center"/>
    </xf>
    <xf numFmtId="0" fontId="69" fillId="0" borderId="0" xfId="0" applyFont="1">
      <alignment vertical="center"/>
    </xf>
    <xf numFmtId="0" fontId="13" fillId="0" borderId="15" xfId="0" applyFont="1" applyBorder="1" applyAlignment="1">
      <alignment horizontal="left" vertical="center"/>
    </xf>
    <xf numFmtId="0" fontId="35" fillId="0" borderId="0" xfId="0" applyFont="1" applyAlignment="1">
      <alignment horizontal="left" vertical="center"/>
    </xf>
    <xf numFmtId="0" fontId="3" fillId="0" borderId="10" xfId="0" applyFont="1" applyBorder="1" applyAlignment="1">
      <alignment vertical="center"/>
    </xf>
    <xf numFmtId="0" fontId="3" fillId="2" borderId="30" xfId="0" applyFont="1" applyFill="1" applyBorder="1" applyAlignment="1">
      <alignment vertical="center"/>
    </xf>
    <xf numFmtId="0" fontId="3" fillId="2" borderId="21" xfId="0" applyFont="1" applyFill="1" applyBorder="1" applyAlignment="1">
      <alignment vertical="center"/>
    </xf>
    <xf numFmtId="0" fontId="3" fillId="0" borderId="19" xfId="0" applyFont="1" applyBorder="1" applyAlignment="1">
      <alignment vertical="center"/>
    </xf>
    <xf numFmtId="0" fontId="3" fillId="0" borderId="42" xfId="0" applyFont="1" applyBorder="1" applyAlignment="1">
      <alignment vertical="center"/>
    </xf>
    <xf numFmtId="0" fontId="2" fillId="0" borderId="0" xfId="0" applyFont="1">
      <alignment vertical="center"/>
    </xf>
    <xf numFmtId="0" fontId="0" fillId="0" borderId="0" xfId="0">
      <alignment vertical="center"/>
    </xf>
    <xf numFmtId="0" fontId="3" fillId="0" borderId="15" xfId="0" applyFont="1" applyBorder="1" applyAlignment="1">
      <alignment horizontal="left" vertical="center"/>
    </xf>
    <xf numFmtId="0" fontId="3" fillId="0" borderId="0" xfId="6" applyFont="1" applyAlignment="1">
      <alignment horizontal="center" vertical="center"/>
    </xf>
    <xf numFmtId="0" fontId="5" fillId="0" borderId="0" xfId="6" applyFont="1" applyAlignment="1">
      <alignment horizontal="center" vertical="center"/>
    </xf>
    <xf numFmtId="0" fontId="3" fillId="4" borderId="10" xfId="6" applyFont="1" applyFill="1" applyBorder="1" applyAlignment="1">
      <alignment horizontal="center" vertical="center"/>
    </xf>
    <xf numFmtId="0" fontId="3" fillId="4" borderId="10" xfId="6" applyFont="1" applyFill="1" applyBorder="1">
      <alignment vertical="center"/>
    </xf>
    <xf numFmtId="0" fontId="3" fillId="4" borderId="10" xfId="6" applyFont="1" applyFill="1" applyBorder="1" applyAlignment="1">
      <alignment horizontal="center" vertical="center"/>
    </xf>
    <xf numFmtId="0" fontId="3" fillId="2" borderId="14" xfId="6" applyFont="1" applyFill="1" applyBorder="1" applyAlignment="1">
      <alignment horizontal="center" vertical="center"/>
    </xf>
    <xf numFmtId="0" fontId="3" fillId="2" borderId="15" xfId="6" applyFont="1" applyFill="1" applyBorder="1" applyAlignment="1">
      <alignment horizontal="center" vertical="center"/>
    </xf>
    <xf numFmtId="0" fontId="3" fillId="2" borderId="13" xfId="6" applyFont="1" applyFill="1" applyBorder="1" applyAlignment="1">
      <alignment horizontal="center" vertical="center"/>
    </xf>
    <xf numFmtId="0" fontId="3" fillId="2" borderId="14" xfId="6" applyFont="1" applyFill="1" applyBorder="1" applyAlignment="1">
      <alignment horizontal="center" vertical="center"/>
    </xf>
    <xf numFmtId="0" fontId="3" fillId="2" borderId="30" xfId="6" applyFont="1" applyFill="1" applyBorder="1" applyAlignment="1">
      <alignment horizontal="center" vertical="center"/>
    </xf>
    <xf numFmtId="0" fontId="34" fillId="2" borderId="14" xfId="6" applyFont="1" applyFill="1" applyBorder="1" applyAlignment="1">
      <alignment horizontal="center" vertical="center" shrinkToFit="1"/>
    </xf>
    <xf numFmtId="0" fontId="34" fillId="2" borderId="13" xfId="6" applyFont="1" applyFill="1" applyBorder="1" applyAlignment="1">
      <alignment horizontal="center" vertical="center" shrinkToFit="1"/>
    </xf>
    <xf numFmtId="0" fontId="34" fillId="2" borderId="15" xfId="6" applyFont="1" applyFill="1" applyBorder="1" applyAlignment="1">
      <alignment horizontal="center" vertical="center"/>
    </xf>
    <xf numFmtId="0" fontId="3" fillId="2" borderId="12" xfId="6" applyFont="1" applyFill="1" applyBorder="1" applyAlignment="1">
      <alignment horizontal="center" vertical="center"/>
    </xf>
    <xf numFmtId="0" fontId="3" fillId="2" borderId="10" xfId="6" applyFont="1" applyFill="1" applyBorder="1" applyAlignment="1">
      <alignment horizontal="center" vertical="center"/>
    </xf>
    <xf numFmtId="0" fontId="3" fillId="2" borderId="11" xfId="6" applyFont="1" applyFill="1" applyBorder="1" applyAlignment="1">
      <alignment horizontal="center" vertical="center"/>
    </xf>
    <xf numFmtId="0" fontId="3" fillId="2" borderId="12" xfId="6" applyFont="1" applyFill="1" applyBorder="1" applyAlignment="1">
      <alignment horizontal="center" vertical="center"/>
    </xf>
    <xf numFmtId="0" fontId="3" fillId="2" borderId="21" xfId="6" applyFont="1" applyFill="1" applyBorder="1" applyAlignment="1">
      <alignment horizontal="center" vertical="center"/>
    </xf>
    <xf numFmtId="0" fontId="34" fillId="2" borderId="17" xfId="6" applyFont="1" applyFill="1" applyBorder="1" applyAlignment="1">
      <alignment horizontal="center" vertical="center" shrinkToFit="1"/>
    </xf>
    <xf numFmtId="0" fontId="34" fillId="2" borderId="16" xfId="6" applyFont="1" applyFill="1" applyBorder="1" applyAlignment="1">
      <alignment horizontal="center" vertical="center" shrinkToFit="1"/>
    </xf>
    <xf numFmtId="0" fontId="34" fillId="2" borderId="10" xfId="6" applyFont="1" applyFill="1" applyBorder="1" applyAlignment="1">
      <alignment horizontal="center" vertical="center"/>
    </xf>
    <xf numFmtId="0" fontId="34" fillId="2" borderId="17" xfId="6" applyFont="1" applyFill="1" applyBorder="1" applyAlignment="1">
      <alignment horizontal="center" vertical="center"/>
    </xf>
    <xf numFmtId="0" fontId="34" fillId="2" borderId="0" xfId="6" applyFont="1" applyFill="1" applyAlignment="1">
      <alignment horizontal="center" vertical="center"/>
    </xf>
    <xf numFmtId="0" fontId="34" fillId="2" borderId="16" xfId="6" applyFont="1" applyFill="1" applyBorder="1" applyAlignment="1">
      <alignment horizontal="center" vertical="center"/>
    </xf>
    <xf numFmtId="0" fontId="3" fillId="4" borderId="14" xfId="6" applyFont="1" applyFill="1" applyBorder="1">
      <alignment vertical="center"/>
    </xf>
    <xf numFmtId="0" fontId="3" fillId="4" borderId="15" xfId="6" applyFont="1" applyFill="1" applyBorder="1" applyAlignment="1">
      <alignment horizontal="center" vertical="center"/>
    </xf>
    <xf numFmtId="0" fontId="3" fillId="4" borderId="13" xfId="6" applyFont="1" applyFill="1" applyBorder="1" applyAlignment="1">
      <alignment horizontal="center" vertical="center"/>
    </xf>
    <xf numFmtId="0" fontId="3" fillId="0" borderId="13" xfId="6" applyFont="1" applyBorder="1" applyAlignment="1">
      <alignment horizontal="left" vertical="center"/>
    </xf>
    <xf numFmtId="0" fontId="3" fillId="0" borderId="30" xfId="6" applyFont="1" applyBorder="1" applyAlignment="1">
      <alignment horizontal="left" vertical="center"/>
    </xf>
    <xf numFmtId="0" fontId="33" fillId="0" borderId="14" xfId="6" applyFont="1" applyBorder="1" applyAlignment="1">
      <alignment horizontal="center" vertical="center"/>
    </xf>
    <xf numFmtId="0" fontId="3" fillId="0" borderId="14" xfId="6" applyFont="1" applyBorder="1" applyAlignment="1">
      <alignment horizontal="center" vertical="center"/>
    </xf>
    <xf numFmtId="0" fontId="3" fillId="0" borderId="13" xfId="6" applyFont="1" applyBorder="1" applyAlignment="1">
      <alignment horizontal="center" vertical="center"/>
    </xf>
    <xf numFmtId="0" fontId="3" fillId="4" borderId="17" xfId="6" applyFont="1" applyFill="1" applyBorder="1" applyAlignment="1">
      <alignment horizontal="center" vertical="center"/>
    </xf>
    <xf numFmtId="0" fontId="3" fillId="4" borderId="0" xfId="6" applyFont="1" applyFill="1" applyAlignment="1">
      <alignment horizontal="center" vertical="center"/>
    </xf>
    <xf numFmtId="0" fontId="3" fillId="4" borderId="0" xfId="6" applyFont="1" applyFill="1" applyAlignment="1">
      <alignment horizontal="center" vertical="center"/>
    </xf>
    <xf numFmtId="0" fontId="3" fillId="4" borderId="16" xfId="6" applyFont="1" applyFill="1" applyBorder="1" applyAlignment="1">
      <alignment horizontal="center" vertical="center"/>
    </xf>
    <xf numFmtId="0" fontId="3" fillId="4" borderId="14" xfId="6" applyFont="1" applyFill="1" applyBorder="1" applyAlignment="1">
      <alignment horizontal="center" vertical="center"/>
    </xf>
    <xf numFmtId="0" fontId="3" fillId="0" borderId="15" xfId="6" applyFont="1" applyBorder="1" applyAlignment="1">
      <alignment horizontal="center" vertical="center"/>
    </xf>
    <xf numFmtId="0" fontId="3" fillId="0" borderId="39" xfId="6" applyFont="1" applyBorder="1" applyAlignment="1">
      <alignment horizontal="center" vertical="center"/>
    </xf>
    <xf numFmtId="0" fontId="3" fillId="4" borderId="19" xfId="6" applyFont="1" applyFill="1" applyBorder="1" applyAlignment="1">
      <alignment horizontal="center" vertical="top"/>
    </xf>
    <xf numFmtId="0" fontId="3" fillId="4" borderId="39" xfId="6" applyFont="1" applyFill="1" applyBorder="1" applyAlignment="1">
      <alignment horizontal="center" vertical="top"/>
    </xf>
    <xf numFmtId="0" fontId="3" fillId="4" borderId="39" xfId="6" applyFont="1" applyFill="1" applyBorder="1" applyAlignment="1">
      <alignment vertical="top"/>
    </xf>
    <xf numFmtId="0" fontId="3" fillId="4" borderId="39" xfId="6" applyFont="1" applyFill="1" applyBorder="1" applyAlignment="1">
      <alignment horizontal="center" vertical="top"/>
    </xf>
    <xf numFmtId="0" fontId="34" fillId="2" borderId="12" xfId="6" applyFont="1" applyFill="1" applyBorder="1" applyAlignment="1">
      <alignment horizontal="center" vertical="center" shrinkToFit="1"/>
    </xf>
    <xf numFmtId="0" fontId="34" fillId="2" borderId="11" xfId="6" applyFont="1" applyFill="1" applyBorder="1" applyAlignment="1">
      <alignment horizontal="center" vertical="center" shrinkToFit="1"/>
    </xf>
    <xf numFmtId="0" fontId="3" fillId="4" borderId="19" xfId="6" applyFont="1" applyFill="1" applyBorder="1">
      <alignment vertical="center"/>
    </xf>
    <xf numFmtId="0" fontId="3" fillId="4" borderId="39" xfId="6" applyFont="1" applyFill="1" applyBorder="1" applyAlignment="1">
      <alignment horizontal="center" vertical="center"/>
    </xf>
    <xf numFmtId="0" fontId="3" fillId="4" borderId="42" xfId="6" applyFont="1" applyFill="1" applyBorder="1" applyAlignment="1">
      <alignment horizontal="center" vertical="center"/>
    </xf>
    <xf numFmtId="0" fontId="13" fillId="0" borderId="0" xfId="0" applyFont="1" applyAlignment="1">
      <alignment horizontal="left" vertical="center" shrinkToFit="1"/>
    </xf>
  </cellXfs>
  <cellStyles count="8">
    <cellStyle name="Normal - Style1" xfId="3" xr:uid="{4D993B45-B8D0-4402-81FC-8C66BD506D44}"/>
    <cellStyle name="スタイル 1" xfId="1" xr:uid="{00000000-0005-0000-0000-000000000000}"/>
    <cellStyle name="桁区切り" xfId="5" builtinId="6"/>
    <cellStyle name="標準" xfId="0" builtinId="0"/>
    <cellStyle name="標準 2" xfId="2" xr:uid="{8FE7D741-BFC3-43C9-815F-B14AC2E2A8B8}"/>
    <cellStyle name="標準 3" xfId="4" xr:uid="{8D579B54-C776-47BF-BE6D-03A3A9B97CE8}"/>
    <cellStyle name="標準 4" xfId="6" xr:uid="{D991CEAE-49D2-4A1E-AEDF-37CCA5F92541}"/>
    <cellStyle name="標準 5" xfId="7" xr:uid="{23AE901C-2205-413E-A3EC-5E44249C3F1A}"/>
  </cellStyles>
  <dxfs count="7">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rgb="FF006100"/>
      </font>
      <fill>
        <patternFill>
          <bgColor rgb="FFC6EFCE"/>
        </patternFill>
      </fill>
    </dxf>
    <dxf>
      <font>
        <strike val="0"/>
        <color auto="1"/>
      </font>
      <fill>
        <patternFill>
          <bgColor rgb="FFFFEB9C"/>
        </patternFill>
      </fill>
    </dxf>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428625</xdr:colOff>
      <xdr:row>36</xdr:row>
      <xdr:rowOff>152400</xdr:rowOff>
    </xdr:from>
    <xdr:to>
      <xdr:col>6</xdr:col>
      <xdr:colOff>257175</xdr:colOff>
      <xdr:row>60</xdr:row>
      <xdr:rowOff>104775</xdr:rowOff>
    </xdr:to>
    <xdr:sp macro="" textlink="">
      <xdr:nvSpPr>
        <xdr:cNvPr id="2" name="正方形/長方形 18">
          <a:extLst>
            <a:ext uri="{FF2B5EF4-FFF2-40B4-BE49-F238E27FC236}">
              <a16:creationId xmlns:a16="http://schemas.microsoft.com/office/drawing/2014/main" id="{F641701B-961F-4CB5-8F67-0FCA79D301B1}"/>
            </a:ext>
          </a:extLst>
        </xdr:cNvPr>
        <xdr:cNvSpPr>
          <a:spLocks noChangeArrowheads="1"/>
        </xdr:cNvSpPr>
      </xdr:nvSpPr>
      <xdr:spPr bwMode="auto">
        <a:xfrm>
          <a:off x="1647825" y="6096000"/>
          <a:ext cx="2266950" cy="3914775"/>
        </a:xfrm>
        <a:prstGeom prst="rect">
          <a:avLst/>
        </a:prstGeom>
        <a:solidFill>
          <a:srgbClr xmlns:mc="http://schemas.openxmlformats.org/markup-compatibility/2006" xmlns:a14="http://schemas.microsoft.com/office/drawing/2010/main" val="FFFFFF" mc:Ignorable="a14" a14:legacySpreadsheetColorIndex="9"/>
        </a:solidFill>
        <a:ln w="9525"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185007</xdr:colOff>
      <xdr:row>37</xdr:row>
      <xdr:rowOff>48409</xdr:rowOff>
    </xdr:from>
    <xdr:to>
      <xdr:col>6</xdr:col>
      <xdr:colOff>57874</xdr:colOff>
      <xdr:row>61</xdr:row>
      <xdr:rowOff>3</xdr:rowOff>
    </xdr:to>
    <xdr:sp macro="" textlink="">
      <xdr:nvSpPr>
        <xdr:cNvPr id="3" name="正方形/長方形 2">
          <a:extLst>
            <a:ext uri="{FF2B5EF4-FFF2-40B4-BE49-F238E27FC236}">
              <a16:creationId xmlns:a16="http://schemas.microsoft.com/office/drawing/2014/main" id="{1747891D-F0F6-4110-818A-3F2D7C233779}"/>
            </a:ext>
          </a:extLst>
        </xdr:cNvPr>
        <xdr:cNvSpPr/>
      </xdr:nvSpPr>
      <xdr:spPr bwMode="auto">
        <a:xfrm>
          <a:off x="1404207" y="6157109"/>
          <a:ext cx="2311267" cy="39139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400"/>
        </a:p>
        <a:p>
          <a:pPr algn="l"/>
          <a:endParaRPr kumimoji="1" lang="en-US" altLang="ja-JP" sz="400"/>
        </a:p>
        <a:p>
          <a:pPr algn="l"/>
          <a:r>
            <a:rPr kumimoji="1" lang="ja-JP" altLang="en-US" sz="1400" b="1"/>
            <a:t>　　　　　　　普通徴収対象給報</a:t>
          </a:r>
        </a:p>
      </xdr:txBody>
    </xdr:sp>
    <xdr:clientData/>
  </xdr:twoCellAnchor>
  <xdr:twoCellAnchor>
    <xdr:from>
      <xdr:col>1</xdr:col>
      <xdr:colOff>123825</xdr:colOff>
      <xdr:row>39</xdr:row>
      <xdr:rowOff>133350</xdr:rowOff>
    </xdr:from>
    <xdr:to>
      <xdr:col>4</xdr:col>
      <xdr:colOff>638175</xdr:colOff>
      <xdr:row>62</xdr:row>
      <xdr:rowOff>76200</xdr:rowOff>
    </xdr:to>
    <xdr:sp macro="" textlink="">
      <xdr:nvSpPr>
        <xdr:cNvPr id="4" name="正方形/長方形 17">
          <a:extLst>
            <a:ext uri="{FF2B5EF4-FFF2-40B4-BE49-F238E27FC236}">
              <a16:creationId xmlns:a16="http://schemas.microsoft.com/office/drawing/2014/main" id="{43E59B4D-9C2C-41CF-938B-79E279F9BFC5}"/>
            </a:ext>
          </a:extLst>
        </xdr:cNvPr>
        <xdr:cNvSpPr>
          <a:spLocks noChangeArrowheads="1"/>
        </xdr:cNvSpPr>
      </xdr:nvSpPr>
      <xdr:spPr bwMode="auto">
        <a:xfrm>
          <a:off x="733425" y="6572250"/>
          <a:ext cx="2311400" cy="3740150"/>
        </a:xfrm>
        <a:prstGeom prst="rect">
          <a:avLst/>
        </a:prstGeom>
        <a:solidFill>
          <a:srgbClr xmlns:mc="http://schemas.openxmlformats.org/markup-compatibility/2006" xmlns:a14="http://schemas.microsoft.com/office/drawing/2010/main" val="FFFFFF" mc:Ignorable="a14" a14:legacySpreadsheetColorIndex="9"/>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164278</xdr:colOff>
      <xdr:row>3</xdr:row>
      <xdr:rowOff>89646</xdr:rowOff>
    </xdr:from>
    <xdr:to>
      <xdr:col>7</xdr:col>
      <xdr:colOff>7585</xdr:colOff>
      <xdr:row>26</xdr:row>
      <xdr:rowOff>33617</xdr:rowOff>
    </xdr:to>
    <xdr:sp macro="" textlink="">
      <xdr:nvSpPr>
        <xdr:cNvPr id="5" name="正方形/長方形 4">
          <a:extLst>
            <a:ext uri="{FF2B5EF4-FFF2-40B4-BE49-F238E27FC236}">
              <a16:creationId xmlns:a16="http://schemas.microsoft.com/office/drawing/2014/main" id="{E3EB5443-51DA-48C6-B957-17F18F475816}"/>
            </a:ext>
          </a:extLst>
        </xdr:cNvPr>
        <xdr:cNvSpPr/>
      </xdr:nvSpPr>
      <xdr:spPr bwMode="auto">
        <a:xfrm>
          <a:off x="1993078" y="584946"/>
          <a:ext cx="2281707" cy="3741271"/>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lnSpc>
              <a:spcPts val="300"/>
            </a:lnSpc>
          </a:pPr>
          <a:endParaRPr kumimoji="1" lang="en-US" altLang="ja-JP" sz="400"/>
        </a:p>
        <a:p>
          <a:pPr algn="l">
            <a:lnSpc>
              <a:spcPts val="300"/>
            </a:lnSpc>
          </a:pPr>
          <a:endParaRPr kumimoji="1" lang="en-US" altLang="ja-JP" sz="400"/>
        </a:p>
        <a:p>
          <a:pPr algn="l">
            <a:lnSpc>
              <a:spcPts val="1300"/>
            </a:lnSpc>
          </a:pPr>
          <a:r>
            <a:rPr kumimoji="1" lang="ja-JP" altLang="en-US" sz="1400" b="1"/>
            <a:t>　　　　　　　</a:t>
          </a:r>
        </a:p>
      </xdr:txBody>
    </xdr:sp>
    <xdr:clientData/>
  </xdr:twoCellAnchor>
  <xdr:twoCellAnchor>
    <xdr:from>
      <xdr:col>3</xdr:col>
      <xdr:colOff>44825</xdr:colOff>
      <xdr:row>4</xdr:row>
      <xdr:rowOff>1</xdr:rowOff>
    </xdr:from>
    <xdr:to>
      <xdr:col>6</xdr:col>
      <xdr:colOff>566084</xdr:colOff>
      <xdr:row>26</xdr:row>
      <xdr:rowOff>112060</xdr:rowOff>
    </xdr:to>
    <xdr:sp macro="" textlink="">
      <xdr:nvSpPr>
        <xdr:cNvPr id="6" name="正方形/長方形 5">
          <a:extLst>
            <a:ext uri="{FF2B5EF4-FFF2-40B4-BE49-F238E27FC236}">
              <a16:creationId xmlns:a16="http://schemas.microsoft.com/office/drawing/2014/main" id="{C5D23908-63F7-46D0-83F9-CFEE768921F8}"/>
            </a:ext>
          </a:extLst>
        </xdr:cNvPr>
        <xdr:cNvSpPr/>
      </xdr:nvSpPr>
      <xdr:spPr bwMode="auto">
        <a:xfrm>
          <a:off x="1873625" y="660401"/>
          <a:ext cx="2350059" cy="374425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lnSpc>
              <a:spcPts val="300"/>
            </a:lnSpc>
          </a:pPr>
          <a:endParaRPr kumimoji="1" lang="en-US" altLang="ja-JP" sz="400"/>
        </a:p>
        <a:p>
          <a:pPr algn="l">
            <a:lnSpc>
              <a:spcPts val="300"/>
            </a:lnSpc>
          </a:pPr>
          <a:endParaRPr kumimoji="1" lang="en-US" altLang="ja-JP" sz="400"/>
        </a:p>
        <a:p>
          <a:pPr algn="l">
            <a:lnSpc>
              <a:spcPts val="1300"/>
            </a:lnSpc>
          </a:pPr>
          <a:r>
            <a:rPr kumimoji="1" lang="ja-JP" altLang="en-US" sz="1400" b="1"/>
            <a:t>　　　　　　　</a:t>
          </a:r>
        </a:p>
      </xdr:txBody>
    </xdr:sp>
    <xdr:clientData/>
  </xdr:twoCellAnchor>
  <xdr:twoCellAnchor>
    <xdr:from>
      <xdr:col>2</xdr:col>
      <xdr:colOff>635148</xdr:colOff>
      <xdr:row>4</xdr:row>
      <xdr:rowOff>102758</xdr:rowOff>
    </xdr:from>
    <xdr:to>
      <xdr:col>6</xdr:col>
      <xdr:colOff>461363</xdr:colOff>
      <xdr:row>27</xdr:row>
      <xdr:rowOff>44825</xdr:rowOff>
    </xdr:to>
    <xdr:sp macro="" textlink="">
      <xdr:nvSpPr>
        <xdr:cNvPr id="7" name="正方形/長方形 6">
          <a:extLst>
            <a:ext uri="{FF2B5EF4-FFF2-40B4-BE49-F238E27FC236}">
              <a16:creationId xmlns:a16="http://schemas.microsoft.com/office/drawing/2014/main" id="{A6AC4358-3DB6-49D1-BB61-D5592D5352B2}"/>
            </a:ext>
          </a:extLst>
        </xdr:cNvPr>
        <xdr:cNvSpPr/>
      </xdr:nvSpPr>
      <xdr:spPr bwMode="auto">
        <a:xfrm>
          <a:off x="1828948" y="763158"/>
          <a:ext cx="2290015" cy="373936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en-US" altLang="ja-JP" sz="400"/>
        </a:p>
        <a:p>
          <a:pPr algn="l"/>
          <a:endParaRPr kumimoji="1" lang="en-US" altLang="ja-JP" sz="400"/>
        </a:p>
        <a:p>
          <a:pPr algn="l"/>
          <a:r>
            <a:rPr kumimoji="1" lang="ja-JP" altLang="en-US" sz="1400" b="1"/>
            <a:t>　　　　　　　普通徴収対象給報</a:t>
          </a:r>
        </a:p>
      </xdr:txBody>
    </xdr:sp>
    <xdr:clientData/>
  </xdr:twoCellAnchor>
  <xdr:twoCellAnchor>
    <xdr:from>
      <xdr:col>2</xdr:col>
      <xdr:colOff>371475</xdr:colOff>
      <xdr:row>6</xdr:row>
      <xdr:rowOff>114300</xdr:rowOff>
    </xdr:from>
    <xdr:to>
      <xdr:col>6</xdr:col>
      <xdr:colOff>200025</xdr:colOff>
      <xdr:row>29</xdr:row>
      <xdr:rowOff>57150</xdr:rowOff>
    </xdr:to>
    <xdr:sp macro="" textlink="">
      <xdr:nvSpPr>
        <xdr:cNvPr id="8" name="正方形/長方形 11">
          <a:extLst>
            <a:ext uri="{FF2B5EF4-FFF2-40B4-BE49-F238E27FC236}">
              <a16:creationId xmlns:a16="http://schemas.microsoft.com/office/drawing/2014/main" id="{EB39E70E-91CD-4C0C-B36D-39C3284CB5DA}"/>
            </a:ext>
          </a:extLst>
        </xdr:cNvPr>
        <xdr:cNvSpPr>
          <a:spLocks noChangeArrowheads="1"/>
        </xdr:cNvSpPr>
      </xdr:nvSpPr>
      <xdr:spPr bwMode="auto">
        <a:xfrm>
          <a:off x="1590675" y="1104900"/>
          <a:ext cx="2266950" cy="3740150"/>
        </a:xfrm>
        <a:prstGeom prst="rect">
          <a:avLst/>
        </a:prstGeom>
        <a:solidFill>
          <a:srgbClr xmlns:mc="http://schemas.openxmlformats.org/markup-compatibility/2006" xmlns:a14="http://schemas.microsoft.com/office/drawing/2010/main" val="FFFFFF" mc:Ignorable="a14" a14:legacySpreadsheetColorIndex="9"/>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xdr:col>
      <xdr:colOff>447675</xdr:colOff>
      <xdr:row>7</xdr:row>
      <xdr:rowOff>0</xdr:rowOff>
    </xdr:from>
    <xdr:ext cx="2136028" cy="3644340"/>
    <xdr:pic>
      <xdr:nvPicPr>
        <xdr:cNvPr id="9" name="図 9">
          <a:extLst>
            <a:ext uri="{FF2B5EF4-FFF2-40B4-BE49-F238E27FC236}">
              <a16:creationId xmlns:a16="http://schemas.microsoft.com/office/drawing/2014/main" id="{88C9A464-5163-43EE-B6EB-6D53CD902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6875" y="1155700"/>
          <a:ext cx="2136028" cy="364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175484</xdr:colOff>
      <xdr:row>8</xdr:row>
      <xdr:rowOff>44823</xdr:rowOff>
    </xdr:from>
    <xdr:to>
      <xdr:col>5</xdr:col>
      <xdr:colOff>95110</xdr:colOff>
      <xdr:row>30</xdr:row>
      <xdr:rowOff>44823</xdr:rowOff>
    </xdr:to>
    <xdr:sp macro="" textlink="">
      <xdr:nvSpPr>
        <xdr:cNvPr id="10" name="正方形/長方形 9">
          <a:extLst>
            <a:ext uri="{FF2B5EF4-FFF2-40B4-BE49-F238E27FC236}">
              <a16:creationId xmlns:a16="http://schemas.microsoft.com/office/drawing/2014/main" id="{4D01320C-E426-4712-98F2-DEC9EEA090E9}"/>
            </a:ext>
          </a:extLst>
        </xdr:cNvPr>
        <xdr:cNvSpPr/>
      </xdr:nvSpPr>
      <xdr:spPr bwMode="auto">
        <a:xfrm>
          <a:off x="785084" y="1365623"/>
          <a:ext cx="2358026" cy="3632200"/>
        </a:xfrm>
        <a:prstGeom prst="rect">
          <a:avLst/>
        </a:prstGeom>
        <a:solidFill>
          <a:srgbClr val="FFCCFF"/>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ctr"/>
          <a:endParaRPr kumimoji="1" lang="en-US" altLang="ja-JP" sz="400" b="1"/>
        </a:p>
        <a:p>
          <a:pPr algn="ctr"/>
          <a:r>
            <a:rPr kumimoji="1" lang="ja-JP" altLang="en-US" sz="1400" b="1"/>
            <a:t>　　　　　　　</a:t>
          </a:r>
          <a:endParaRPr kumimoji="1" lang="en-US" altLang="ja-JP" sz="1400" b="1"/>
        </a:p>
      </xdr:txBody>
    </xdr:sp>
    <xdr:clientData/>
  </xdr:twoCellAnchor>
  <xdr:twoCellAnchor>
    <xdr:from>
      <xdr:col>1</xdr:col>
      <xdr:colOff>44822</xdr:colOff>
      <xdr:row>8</xdr:row>
      <xdr:rowOff>93233</xdr:rowOff>
    </xdr:from>
    <xdr:to>
      <xdr:col>4</xdr:col>
      <xdr:colOff>648147</xdr:colOff>
      <xdr:row>30</xdr:row>
      <xdr:rowOff>100865</xdr:rowOff>
    </xdr:to>
    <xdr:sp macro="" textlink="">
      <xdr:nvSpPr>
        <xdr:cNvPr id="11" name="正方形/長方形 10">
          <a:extLst>
            <a:ext uri="{FF2B5EF4-FFF2-40B4-BE49-F238E27FC236}">
              <a16:creationId xmlns:a16="http://schemas.microsoft.com/office/drawing/2014/main" id="{8AE6D43D-47A1-434F-8B20-12CDA6A855E0}"/>
            </a:ext>
          </a:extLst>
        </xdr:cNvPr>
        <xdr:cNvSpPr/>
      </xdr:nvSpPr>
      <xdr:spPr bwMode="auto">
        <a:xfrm>
          <a:off x="654422" y="1414033"/>
          <a:ext cx="2394025" cy="3639832"/>
        </a:xfrm>
        <a:prstGeom prst="rect">
          <a:avLst/>
        </a:prstGeom>
        <a:solidFill>
          <a:srgbClr val="FFCCFF"/>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t" upright="1"/>
        <a:lstStyle/>
        <a:p>
          <a:pPr algn="ctr"/>
          <a:endParaRPr kumimoji="1" lang="en-US" altLang="ja-JP" sz="400" b="1"/>
        </a:p>
        <a:p>
          <a:pPr algn="ctr"/>
          <a:r>
            <a:rPr kumimoji="1" lang="ja-JP" altLang="en-US" sz="1400" b="1"/>
            <a:t>　　　　　　　特別徴収対象給報</a:t>
          </a:r>
          <a:endParaRPr kumimoji="1" lang="en-US" altLang="ja-JP" sz="1400" b="1"/>
        </a:p>
      </xdr:txBody>
    </xdr:sp>
    <xdr:clientData/>
  </xdr:twoCellAnchor>
  <xdr:twoCellAnchor>
    <xdr:from>
      <xdr:col>0</xdr:col>
      <xdr:colOff>457200</xdr:colOff>
      <xdr:row>10</xdr:row>
      <xdr:rowOff>123825</xdr:rowOff>
    </xdr:from>
    <xdr:to>
      <xdr:col>4</xdr:col>
      <xdr:colOff>381000</xdr:colOff>
      <xdr:row>32</xdr:row>
      <xdr:rowOff>123825</xdr:rowOff>
    </xdr:to>
    <xdr:sp macro="" textlink="">
      <xdr:nvSpPr>
        <xdr:cNvPr id="12" name="正方形/長方形 1">
          <a:extLst>
            <a:ext uri="{FF2B5EF4-FFF2-40B4-BE49-F238E27FC236}">
              <a16:creationId xmlns:a16="http://schemas.microsoft.com/office/drawing/2014/main" id="{4C769F3E-1FBC-40B9-90B6-E1E1196D0E02}"/>
            </a:ext>
          </a:extLst>
        </xdr:cNvPr>
        <xdr:cNvSpPr>
          <a:spLocks noChangeArrowheads="1"/>
        </xdr:cNvSpPr>
      </xdr:nvSpPr>
      <xdr:spPr bwMode="auto">
        <a:xfrm>
          <a:off x="457200" y="1774825"/>
          <a:ext cx="2362200" cy="3632200"/>
        </a:xfrm>
        <a:prstGeom prst="rect">
          <a:avLst/>
        </a:prstGeom>
        <a:solidFill>
          <a:srgbClr xmlns:mc="http://schemas.openxmlformats.org/markup-compatibility/2006" xmlns:a14="http://schemas.microsoft.com/office/drawing/2010/main" val="FFFFFF" mc:Ignorable="a14" a14:legacySpreadsheetColorIndex="9"/>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238125</xdr:colOff>
      <xdr:row>28</xdr:row>
      <xdr:rowOff>123825</xdr:rowOff>
    </xdr:from>
    <xdr:to>
      <xdr:col>2</xdr:col>
      <xdr:colOff>428625</xdr:colOff>
      <xdr:row>30</xdr:row>
      <xdr:rowOff>28575</xdr:rowOff>
    </xdr:to>
    <xdr:sp macro="" textlink="">
      <xdr:nvSpPr>
        <xdr:cNvPr id="13" name="正方形/長方形 1">
          <a:extLst>
            <a:ext uri="{FF2B5EF4-FFF2-40B4-BE49-F238E27FC236}">
              <a16:creationId xmlns:a16="http://schemas.microsoft.com/office/drawing/2014/main" id="{01C881D9-B2CC-4DF7-B243-FBA87B995179}"/>
            </a:ext>
          </a:extLst>
        </xdr:cNvPr>
        <xdr:cNvSpPr>
          <a:spLocks noChangeArrowheads="1"/>
        </xdr:cNvSpPr>
      </xdr:nvSpPr>
      <xdr:spPr bwMode="auto">
        <a:xfrm>
          <a:off x="847725" y="4746625"/>
          <a:ext cx="800100" cy="23495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oneCellAnchor>
    <xdr:from>
      <xdr:col>1</xdr:col>
      <xdr:colOff>133350</xdr:colOff>
      <xdr:row>39</xdr:row>
      <xdr:rowOff>152400</xdr:rowOff>
    </xdr:from>
    <xdr:ext cx="2310840" cy="3684868"/>
    <xdr:pic>
      <xdr:nvPicPr>
        <xdr:cNvPr id="14" name="図 4">
          <a:extLst>
            <a:ext uri="{FF2B5EF4-FFF2-40B4-BE49-F238E27FC236}">
              <a16:creationId xmlns:a16="http://schemas.microsoft.com/office/drawing/2014/main" id="{59AD75AC-308D-475D-BC28-CDAAFEB895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2950" y="6591300"/>
          <a:ext cx="2310840" cy="3684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447675</xdr:colOff>
      <xdr:row>10</xdr:row>
      <xdr:rowOff>133350</xdr:rowOff>
    </xdr:from>
    <xdr:ext cx="2459878" cy="3596715"/>
    <xdr:pic>
      <xdr:nvPicPr>
        <xdr:cNvPr id="15" name="図 17">
          <a:extLst>
            <a:ext uri="{FF2B5EF4-FFF2-40B4-BE49-F238E27FC236}">
              <a16:creationId xmlns:a16="http://schemas.microsoft.com/office/drawing/2014/main" id="{7BFDBB00-54A9-46AF-A29D-53146B1FC5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1784350"/>
          <a:ext cx="2459878" cy="3596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101600</xdr:colOff>
      <xdr:row>4</xdr:row>
      <xdr:rowOff>196850</xdr:rowOff>
    </xdr:from>
    <xdr:to>
      <xdr:col>14</xdr:col>
      <xdr:colOff>292100</xdr:colOff>
      <xdr:row>4</xdr:row>
      <xdr:rowOff>292100</xdr:rowOff>
    </xdr:to>
    <xdr:pic>
      <xdr:nvPicPr>
        <xdr:cNvPr id="2" name="Picture 2">
          <a:extLst>
            <a:ext uri="{FF2B5EF4-FFF2-40B4-BE49-F238E27FC236}">
              <a16:creationId xmlns:a16="http://schemas.microsoft.com/office/drawing/2014/main" id="{8E0DA3F4-62E0-4794-A68C-3F9C175DDA0A}"/>
            </a:ext>
          </a:extLst>
        </xdr:cNvPr>
        <xdr:cNvPicPr>
          <a:picLocks noChangeAspect="1" noChangeArrowheads="1"/>
        </xdr:cNvPicPr>
      </xdr:nvPicPr>
      <xdr:blipFill>
        <a:blip xmlns:r="http://schemas.openxmlformats.org/officeDocument/2006/relationships" r:embed="rId1">
          <a:lum bright="-100000"/>
          <a:extLst>
            <a:ext uri="{28A0092B-C50C-407E-A947-70E740481C1C}">
              <a14:useLocalDpi xmlns:a14="http://schemas.microsoft.com/office/drawing/2010/main" val="0"/>
            </a:ext>
          </a:extLst>
        </a:blip>
        <a:srcRect/>
        <a:stretch>
          <a:fillRect/>
        </a:stretch>
      </xdr:blipFill>
      <xdr:spPr bwMode="auto">
        <a:xfrm>
          <a:off x="730250" y="825500"/>
          <a:ext cx="836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69850</xdr:colOff>
      <xdr:row>4</xdr:row>
      <xdr:rowOff>12700</xdr:rowOff>
    </xdr:from>
    <xdr:to>
      <xdr:col>13</xdr:col>
      <xdr:colOff>260350</xdr:colOff>
      <xdr:row>4</xdr:row>
      <xdr:rowOff>146050</xdr:rowOff>
    </xdr:to>
    <xdr:pic>
      <xdr:nvPicPr>
        <xdr:cNvPr id="2" name="Picture 2">
          <a:extLst>
            <a:ext uri="{FF2B5EF4-FFF2-40B4-BE49-F238E27FC236}">
              <a16:creationId xmlns:a16="http://schemas.microsoft.com/office/drawing/2014/main" id="{2996D39D-0A87-439F-90F9-6EE302BDACC3}"/>
            </a:ext>
          </a:extLst>
        </xdr:cNvPr>
        <xdr:cNvPicPr>
          <a:picLocks noChangeAspect="1" noChangeArrowheads="1"/>
        </xdr:cNvPicPr>
      </xdr:nvPicPr>
      <xdr:blipFill>
        <a:blip xmlns:r="http://schemas.openxmlformats.org/officeDocument/2006/relationships" r:embed="rId1">
          <a:lum bright="-100000"/>
          <a:extLst>
            <a:ext uri="{28A0092B-C50C-407E-A947-70E740481C1C}">
              <a14:useLocalDpi xmlns:a14="http://schemas.microsoft.com/office/drawing/2010/main" val="0"/>
            </a:ext>
          </a:extLst>
        </a:blip>
        <a:srcRect/>
        <a:stretch>
          <a:fillRect/>
        </a:stretch>
      </xdr:blipFill>
      <xdr:spPr bwMode="auto">
        <a:xfrm>
          <a:off x="69850" y="1314450"/>
          <a:ext cx="5308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101\&#20225;&#30011;&#35506;06&#32113;&#35336;&#20418;\&#21508;&#31246;&#30446;\&#30456;&#32154;&#31246;&#12539;&#36104;&#19982;&#31246;\&#30456;&#32154;&#12539;&#36104;&#19982;&#32080;&#26524;&#34920;\&#36104;&#19982;&#31246;&#34920;&#65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71002\&#20849;&#26377;\&#35373;&#35336;&#26360;&#65288;2002&#24180;01&#26376;&#20197;&#38477;&#20998;&#65289;\&#24115;&#31080;&#12501;&#12451;&#12540;&#12523;&#12489;&#20181;&#27096;&#26360;\&#24115;&#31080;&#12501;&#12451;&#12540;&#12523;&#12489;&#20181;&#27096;&#26360;&#65288;&#27861;&#20154;&#31246;&#38306;&#20418;-&#21029;&#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4.210\&#26283;&#23450;temp\Documents%20and%20Settings\Administrator\Application%20Data\FJADriveWork\1\Work\UI06-C5xxx-&#12486;&#12502;&#19968;&#35373;-&#23451;&#21517;(&#19968;&#274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n\idc\IDC\13112_&#19990;&#30000;&#35895;&#21306;\22.UI&#24037;&#31243;\C3&#21360;&#37969;\17.&#24115;&#31080;&#19968;&#35239;\UI17-C3xxx-&#24115;&#31080;&#19968;&#35239;-&#21360;&#3796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20840;&#22269;"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4.210\&#26283;&#23450;temp\temp\C4&#12471;&#12473;&#12486;&#12512;&#35373;&#35336;&#26360;&#20462;&#27491;&#23653;&#275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CHITAISERVER\&#20491;&#20154;&#29992;&#65420;&#65387;&#65433;&#65408;&#65438;\&#27178;&#38920;&#36032;&#24066;\&#26989;&#21209;&#8544;\&#27178;&#38920;&#36032;&#24066;&#29256;&#12471;&#12473;&#12486;&#12512;&#35373;&#35336;&#26360;\C2&#20303;&#27665;&#31080;\UI&#24037;&#31243;\&#12486;&#12540;&#12502;&#12523;&#35373;&#35336;&#26360;\C2&#12486;&#12540;&#12502;&#12523;&#35373;&#35336;&#26360;(&#20171;&#35703;&#36899;&#25658;TBL&#21547;&#124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36104;&#19982;&#26908;&#35342;\&#26032;&#27096;&#24335;&#26908;&#35342;\10_1&#36104;&#19982;&#31246;&#349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10%20&#36104;&#19982;&#31246;&#34920;&#65288;&#31246;&#21209;&#32626;&#21029;&#20869;&#35379;&#65289;.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po3filesv03\&#36001;&#25919;&#23616;&#24066;&#27665;&#31246;&#35506;&#20849;&#29992;\2024&#24180;&#24230;\&#24066;&#27665;&#31246;&#35506;\&#9734;&#20491;&#20154;&#24066;&#27665;&#31246;&#20849;&#36890;\&#9733;&#9733;&#29305;&#21029;&#24500;&#21454;&#38306;&#20418;&#12501;&#12457;&#12523;&#12480;&#9733;&#9733;\04_&#12456;&#12523;&#12479;&#12483;&#12463;&#12473;\R8\&#24403;&#21021;&#35506;&#31246;&#26989;&#21209;&#25903;&#25588;&#22996;&#35351;&#20181;&#27096;&#26360;\&#20462;&#27491;\NO4-1~18&#65288;&#26696;&#65289;.xlsx" TargetMode="External"/><Relationship Id="rId1" Type="http://schemas.openxmlformats.org/officeDocument/2006/relationships/externalLinkPath" Target="/2024&#24180;&#24230;/&#24066;&#27665;&#31246;&#35506;/&#9734;&#20491;&#20154;&#24066;&#27665;&#31246;&#20849;&#36890;/&#9733;&#9733;&#29305;&#21029;&#24500;&#21454;&#38306;&#20418;&#12501;&#12457;&#12523;&#12480;&#9733;&#9733;/04_&#12456;&#12523;&#12479;&#12483;&#12463;&#12473;/R8/&#24403;&#21021;&#35506;&#31246;&#26989;&#21209;&#25903;&#25588;&#22996;&#35351;&#20181;&#27096;&#26360;/&#20462;&#27491;/NO4-1~18&#65288;&#2669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 val="速報概要グラ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修正履歴"/>
      <sheetName val="HOA110"/>
      <sheetName val="HOA110計算補足"/>
      <sheetName val="HOA120"/>
      <sheetName val="HOA130"/>
      <sheetName val="HOA200"/>
      <sheetName val="HOA310"/>
      <sheetName val="HOA310計算補足"/>
      <sheetName val="HOA320"/>
      <sheetName val="HOA322"/>
      <sheetName val="HOA323"/>
      <sheetName val="HOA324"/>
      <sheetName val="HOA330"/>
      <sheetName val="HOA340"/>
      <sheetName val="HOA341"/>
      <sheetName val="HOA350"/>
      <sheetName val="HOA360"/>
      <sheetName val="HOA370"/>
      <sheetName val="HOA380"/>
      <sheetName val="HOA410"/>
      <sheetName val="HOA420"/>
      <sheetName val="HOA510"/>
      <sheetName val="HOA520"/>
      <sheetName val="HOB010"/>
      <sheetName val="HOB011"/>
      <sheetName val="HOB020"/>
      <sheetName val="HOB022"/>
      <sheetName val="HOB030"/>
      <sheetName val="HOB031"/>
      <sheetName val="HOB040"/>
      <sheetName val="HOB042"/>
      <sheetName val="HOB050"/>
      <sheetName val="HOB052"/>
      <sheetName val="HOB053"/>
      <sheetName val="HOB060"/>
      <sheetName val="HOB070"/>
      <sheetName val="HOB080"/>
      <sheetName val="HOB090"/>
      <sheetName val="HOB100"/>
      <sheetName val="HOB110"/>
      <sheetName val="HOB120"/>
      <sheetName val="HOB130"/>
      <sheetName val="HOB140"/>
      <sheetName val="HOB150"/>
      <sheetName val="HOB160"/>
      <sheetName val="HOB170"/>
      <sheetName val="HOB180"/>
      <sheetName val="HOB190"/>
      <sheetName val="HOB200"/>
      <sheetName val="HOB210"/>
      <sheetName val="HOB220"/>
      <sheetName val="HOB230"/>
      <sheetName val="HOB240"/>
      <sheetName val="HOB700"/>
      <sheetName val="HOB701"/>
      <sheetName val="HOB702"/>
      <sheetName val="HOB800"/>
      <sheetName val="HOB900"/>
      <sheetName val="HOC010"/>
      <sheetName val="HOC020"/>
      <sheetName val="HOC030"/>
      <sheetName val="HOC040"/>
      <sheetName val="HOC050"/>
      <sheetName val="HOC060"/>
      <sheetName val="HOC070"/>
      <sheetName val="HOC080"/>
      <sheetName val="HOC090"/>
      <sheetName val="HOC100"/>
      <sheetName val="HOC112"/>
      <sheetName val="HOC120"/>
      <sheetName val="HOC130"/>
      <sheetName val="HOC131"/>
      <sheetName val="HOC140"/>
      <sheetName val="HOD010"/>
      <sheetName val="HOD020"/>
      <sheetName val="HOD030"/>
      <sheetName val="HOD040"/>
      <sheetName val="HOD050"/>
      <sheetName val="HOD060"/>
      <sheetName val="HOD070"/>
      <sheetName val="HOD080"/>
      <sheetName val="HOD090"/>
      <sheetName val="HOD100"/>
      <sheetName val="HOD110"/>
      <sheetName val="HOD120"/>
      <sheetName val="HOD130"/>
      <sheetName val="HOD140"/>
      <sheetName val="HOD150"/>
      <sheetName val="HOD160"/>
      <sheetName val="HOD170"/>
      <sheetName val="HOD180"/>
      <sheetName val="HOD190"/>
      <sheetName val="HOD200"/>
      <sheetName val="HOD210"/>
      <sheetName val="HOD220"/>
      <sheetName val="HOD230"/>
      <sheetName val="HOD240"/>
      <sheetName val="HOD250"/>
      <sheetName val="HOD410"/>
      <sheetName val="HOD420"/>
      <sheetName val="HOD430"/>
      <sheetName val="HOD440"/>
      <sheetName val="HOD450"/>
      <sheetName val="HOD460"/>
      <sheetName val="HOD470"/>
      <sheetName val="HOD480"/>
      <sheetName val="HOD490"/>
      <sheetName val="HOD500"/>
      <sheetName val="HOD510"/>
      <sheetName val="HOD520"/>
      <sheetName val="HOE100"/>
      <sheetName val="HOE102"/>
      <sheetName val="HOE103"/>
      <sheetName val="HOE200"/>
      <sheetName val="HOE310"/>
      <sheetName val="HOE320"/>
      <sheetName val="HOE330"/>
      <sheetName val="HOE340"/>
      <sheetName val="HOE350"/>
      <sheetName val="HOE360"/>
      <sheetName val="HOE370"/>
      <sheetName val="HOE380"/>
      <sheetName val="HOE400"/>
      <sheetName val="HOE510"/>
      <sheetName val="HOE511"/>
      <sheetName val="HOE520"/>
      <sheetName val="HOE530"/>
      <sheetName val="HOE600"/>
      <sheetName val="HOE700"/>
      <sheetName val="HOE720"/>
      <sheetName val="HOE730"/>
      <sheetName val="HOE740"/>
      <sheetName val="HOE800"/>
      <sheetName val="HOE910"/>
      <sheetName val="HOE920"/>
      <sheetName val="HOE930"/>
      <sheetName val="HOE940"/>
      <sheetName val="部署名"/>
      <sheetName val="ステータス"/>
      <sheetName val="参照情報"/>
      <sheetName val="各種コード"/>
      <sheetName val="リスト設定"/>
      <sheetName val="凡例"/>
      <sheetName val="国税庁保存期間表（Ｈ30.7）"/>
      <sheetName val="入力要領（2019●_文書管理）"/>
      <sheetName val="国税庁保存期間表（R1.7）"/>
      <sheetName val="リスト"/>
      <sheetName val="分類コード(庁・局・署)"/>
      <sheetName val="PT-1703-PT1-12-D16TY201_05"/>
      <sheetName val="共通部"/>
      <sheetName val="KOA010-1"/>
      <sheetName val="KOA010-2"/>
      <sheetName val="KOA020-1"/>
      <sheetName val="KOA020-2"/>
      <sheetName val="KOA020-3"/>
      <sheetName val="KOA020-4"/>
      <sheetName val="KOA020-5"/>
      <sheetName val="KOA020-7"/>
      <sheetName val="KOA020-8"/>
      <sheetName val="KOB060"/>
      <sheetName val="KOB080-1"/>
      <sheetName val="KOB080-2"/>
      <sheetName val="KOB080-3"/>
      <sheetName val="KOB130-1"/>
      <sheetName val="KOB130-2"/>
      <sheetName val="KOB131-1"/>
      <sheetName val="KOB131-2"/>
      <sheetName val="KOB200"/>
      <sheetName val="KOB280"/>
      <sheetName val="KOB430"/>
      <sheetName val="KOB435"/>
      <sheetName val="KOB750"/>
      <sheetName val="KOB760"/>
      <sheetName val="KOB800"/>
      <sheetName val="KOB815"/>
      <sheetName val="KOB827"/>
      <sheetName val="KOB835"/>
      <sheetName val="KOB850"/>
      <sheetName val="KOB880"/>
      <sheetName val="KOB920"/>
      <sheetName val="KOB930"/>
      <sheetName val="KOB950"/>
      <sheetName val="KOB976"/>
      <sheetName val="【参考】KOB976"/>
      <sheetName val="KOB977-1"/>
      <sheetName val="【参考】KOB977"/>
      <sheetName val="KOB978-1"/>
      <sheetName val="【参考】KOB978"/>
      <sheetName val="KOB979-1"/>
      <sheetName val="【参考】KOB979"/>
      <sheetName val="KOB980-1"/>
      <sheetName val="【参考】KOB980"/>
      <sheetName val="KOB981"/>
      <sheetName val="KOB983"/>
      <sheetName val="KOB984"/>
      <sheetName val="KOB985"/>
      <sheetName val="KOB992"/>
      <sheetName val="KOB993"/>
      <sheetName val="KOB995"/>
      <sheetName val="KOB996"/>
      <sheetName val="KOB999"/>
      <sheetName val="KOE010"/>
      <sheetName val="KOE030"/>
      <sheetName val="KOE070"/>
      <sheetName val="TEG101"/>
      <sheetName val="TEG102"/>
      <sheetName val="TEG103"/>
      <sheetName val="TEG104"/>
      <sheetName val="TEG105"/>
      <sheetName val="Sheet1"/>
      <sheetName val="コード"/>
      <sheetName val="プルダウンリスト"/>
      <sheetName val="コード表"/>
      <sheetName val="入力要領（20191108_文書管理）"/>
    </sheetNames>
    <sheetDataSet>
      <sheetData sheetId="0"/>
      <sheetData sheetId="1"/>
      <sheetData sheetId="2"/>
      <sheetData sheetId="3"/>
      <sheetData sheetId="4"/>
      <sheetData sheetId="5"/>
      <sheetData sheetId="6"/>
      <sheetData sheetId="7"/>
      <sheetData sheetId="8"/>
      <sheetData sheetId="9" refreshError="1">
        <row r="1">
          <cell r="A1" t="str">
            <v>帳票名称</v>
          </cell>
          <cell r="H1" t="str">
            <v>帳票ID</v>
          </cell>
          <cell r="O1" t="str">
            <v>バージョン</v>
          </cell>
        </row>
        <row r="2">
          <cell r="A2" t="str">
            <v>法人税別表　別表三（二）</v>
          </cell>
          <cell r="H2" t="str">
            <v>HOA320</v>
          </cell>
          <cell r="O2" t="str">
            <v>1.0</v>
          </cell>
        </row>
        <row r="3">
          <cell r="A3" t="str">
            <v>項番</v>
          </cell>
          <cell r="B3" t="str">
            <v>入力型</v>
          </cell>
          <cell r="C3" t="str">
            <v>ﾃﾞｰﾀ長</v>
          </cell>
          <cell r="D3" t="str">
            <v>帳票
項番</v>
          </cell>
          <cell r="E3" t="str">
            <v>項目（ｸﾞﾙｰﾌﾟ）名</v>
          </cell>
          <cell r="F3" t="str">
            <v>項目名</v>
          </cell>
          <cell r="G3" t="str">
            <v>繰返し
回数</v>
          </cell>
          <cell r="H3" t="str">
            <v>書式</v>
          </cell>
          <cell r="I3" t="str">
            <v>入力
ﾁｪｯｸ</v>
          </cell>
          <cell r="J3" t="str">
            <v>計算</v>
          </cell>
          <cell r="K3" t="str">
            <v>値の範囲</v>
          </cell>
          <cell r="L3" t="str">
            <v>計算
No</v>
          </cell>
          <cell r="M3" t="str">
            <v>計算／備考</v>
          </cell>
          <cell r="N3" t="str">
            <v>ＸＭＬタグ</v>
          </cell>
          <cell r="O3" t="str">
            <v>ID属性</v>
          </cell>
          <cell r="P3" t="str">
            <v>IDREF属性</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06-C5xxx-テブ一設-宛名(一次)"/>
      <sheetName val="#REF"/>
      <sheetName val="C200010"/>
      <sheetName val="設定シート"/>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 ソース修正手順"/>
      <sheetName val="SI0 ソース修正手順(18時以降)"/>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 (作成中)"/>
      <sheetName val="インプット条件（継続検査）"/>
      <sheetName val="観点マスタ"/>
      <sheetName val="コード編集"/>
      <sheetName val="入力データ編集sheet"/>
      <sheetName val="案件リスト"/>
      <sheetName val="パラメータ"/>
      <sheetName val="Main"/>
      <sheetName val="Matrix"/>
      <sheetName val="指標値"/>
      <sheetName val="Work"/>
      <sheetName val="レビュー記録"/>
      <sheetName val="要望・課題・QA一覧"/>
      <sheetName val="No.7"/>
      <sheetName val="No.10"/>
      <sheetName val="備考"/>
      <sheetName val="Sheet3"/>
      <sheetName val="プルダウン項目対照表"/>
      <sheetName val="Reference"/>
      <sheetName val="リストボックス"/>
      <sheetName val="#REF"/>
      <sheetName val="再見積結果サマリ"/>
      <sheetName val="社員リスト"/>
      <sheetName val="2007-02-21"/>
      <sheetName val="3.0.0"/>
      <sheetName val="大分類"/>
      <sheetName val="3.12①②③"/>
      <sheetName val="VLOOKUP用ﾃｰﾌﾞﾙ"/>
      <sheetName val="見積支援.xls"/>
      <sheetName val="%E8%A6%8B%E7%A9%8D%E6%94%AF%E6%"/>
      <sheetName val="代理店管理（1201更新）"/>
      <sheetName val="ドロップダウンリスト"/>
      <sheetName val="SI0_ソース修正手順5"/>
      <sheetName val="SI0_ソース修正手順(18時以降)5"/>
      <sheetName val="テーブル一覧(世代)_(作成中)5"/>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Help"/>
      <sheetName val="配置"/>
      <sheetName val="進捗ステータス"/>
      <sheetName val="マスタ等（メインテナンス）"/>
      <sheetName val="辞書"/>
      <sheetName val="データ授受一覧"/>
      <sheetName val="別紙３（全体概要ﾌﾛｰ2）"/>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日付ﾃｰﾌﾞﾙ"/>
      <sheetName val="COMP-TBL"/>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情報別ｻｰﾊﾞ別INDEX容量1_57"/>
      <sheetName val="情報別ｻｰﾊﾞ別INDEX容量1_5_xls5"/>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sheetId="7"/>
      <definedName name="CULC.cal_index_size"/>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U-C3xxx-17-010"/>
      <sheetName val="改造詳細_#1770"/>
      <sheetName val="個人構成TBL更新仕様"/>
      <sheetName val="減異動バリデーション"/>
      <sheetName val="減処理一覧"/>
      <sheetName val="個人画面活性可否"/>
      <sheetName val="DB更新遷移図"/>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国"/>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s>
    <sheetDataSet>
      <sheetData sheetId="0">
        <row r="6">
          <cell r="A6" t="str">
            <v>No</v>
          </cell>
          <cell r="B6" t="str">
            <v>修正ファイル名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cell r="B7" t="str">
            <v>C4システム設計書</v>
          </cell>
          <cell r="C7">
            <v>1</v>
          </cell>
          <cell r="D7" t="str">
            <v>2001.11.09</v>
          </cell>
          <cell r="E7" t="str">
            <v>初版発行</v>
          </cell>
          <cell r="F7" t="str">
            <v>初版発行</v>
          </cell>
          <cell r="G7" t="str">
            <v>初版発行</v>
          </cell>
        </row>
        <row r="8">
          <cell r="A8">
            <v>2</v>
          </cell>
          <cell r="B8" t="str">
            <v>C4システム設計書</v>
          </cell>
          <cell r="C8">
            <v>1</v>
          </cell>
          <cell r="D8" t="str">
            <v>2002.04.23</v>
          </cell>
          <cell r="E8">
            <v>1</v>
          </cell>
          <cell r="F8" t="str">
            <v>横須賀市殿にて不要のため</v>
          </cell>
          <cell r="G8" t="str">
            <v>異動処理のサブシステム概要
印鑑・国保税・国民年金・介護システムとのデータ連携を行う
→印鑑・国保税・国民年金システムとのデータ連携を行う　に変更。</v>
          </cell>
        </row>
        <row r="9">
          <cell r="A9">
            <v>3</v>
          </cell>
          <cell r="B9" t="str">
            <v>C4システム設計書</v>
          </cell>
          <cell r="C9">
            <v>1</v>
          </cell>
          <cell r="D9" t="str">
            <v>2002.05.29</v>
          </cell>
          <cell r="E9">
            <v>1</v>
          </cell>
          <cell r="F9" t="str">
            <v>機能追加のため</v>
          </cell>
          <cell r="G9" t="str">
            <v>運用管理のサブシステム概要に外字対応テーブル、システム管理テーブルの更新　を追加</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長チェック結果"/>
      <sheetName val="テーブル一覧"/>
      <sheetName val="C201010M"/>
      <sheetName val="C201020M"/>
      <sheetName val="C201030M"/>
      <sheetName val="C201040M"/>
      <sheetName val="C201050M"/>
      <sheetName val="C201060M"/>
      <sheetName val="C201100R"/>
      <sheetName val="C201110R"/>
      <sheetName val="C201120R"/>
      <sheetName val="C201130R"/>
      <sheetName val="C201140R"/>
      <sheetName val="C201150R"/>
      <sheetName val="C201160R"/>
      <sheetName val="C201170R"/>
      <sheetName val="C201180R"/>
      <sheetName val="C201190R"/>
      <sheetName val="C201200R"/>
      <sheetName val="C201210R"/>
      <sheetName val="C201810C"/>
      <sheetName val="C201910S"/>
      <sheetName val="C201920S"/>
      <sheetName val="C201930S"/>
      <sheetName val="C201940S"/>
      <sheetName val="C201950S"/>
      <sheetName val="C201960S"/>
      <sheetName val="C201980J"/>
      <sheetName val="C201990J"/>
      <sheetName val="C201800C"/>
      <sheetName val="C201820C"/>
      <sheetName val="C201510W"/>
      <sheetName val="C201520W"/>
      <sheetName val="C201530W"/>
      <sheetName val="C201540W"/>
      <sheetName val="C201550W"/>
      <sheetName val="C201560W"/>
      <sheetName val="C201600W"/>
      <sheetName val="C201610W"/>
      <sheetName val="C201620W"/>
      <sheetName val="C201630W"/>
      <sheetName val="C201640W"/>
      <sheetName val="C201650W"/>
      <sheetName val="C201660W"/>
      <sheetName val="C201670W"/>
      <sheetName val="C201680W"/>
      <sheetName val="C201690W"/>
      <sheetName val="C201700W"/>
      <sheetName val="C201710W"/>
      <sheetName val="C201970S"/>
      <sheetName val="C260010M"/>
      <sheetName val="C260030C"/>
      <sheetName val="C601010M"/>
      <sheetName val="C601020M"/>
      <sheetName val="C601030M"/>
      <sheetName val="C601040M"/>
      <sheetName val="C601050M"/>
      <sheetName val="C601060M"/>
      <sheetName val="C601070M"/>
      <sheetName val="C601080M"/>
      <sheetName val="C601090M"/>
      <sheetName val="C601100M"/>
      <sheetName val="C601110M"/>
      <sheetName val="C601120M"/>
      <sheetName val="C601130M"/>
      <sheetName val="C601140M"/>
      <sheetName val="C601150M"/>
      <sheetName val="C601200J"/>
      <sheetName val="C601240M"/>
      <sheetName val="C601250M"/>
      <sheetName val="C601260M"/>
      <sheetName val="C601270M"/>
      <sheetName val="C601280M"/>
      <sheetName val="C601290M"/>
      <sheetName val="C601300M"/>
      <sheetName val="C601310M"/>
      <sheetName val="C601810C"/>
      <sheetName val="C601910S"/>
      <sheetName val="C601920S"/>
      <sheetName val="C601930S"/>
      <sheetName val="C601940S"/>
      <sheetName val="C601950S"/>
      <sheetName val="C601960S"/>
      <sheetName val="C601970S"/>
      <sheetName val="C601060W"/>
      <sheetName val="C601040W"/>
      <sheetName val="C601080W"/>
      <sheetName val="表紙"/>
      <sheetName val="ゾーニング設定表"/>
    </sheetNames>
    <sheetDataSet>
      <sheetData sheetId="0"/>
      <sheetData sheetId="1" refreshError="1">
        <row r="6">
          <cell r="A6" t="str">
            <v>No</v>
          </cell>
          <cell r="B6" t="str">
            <v>テーブル
ＩＤ</v>
          </cell>
          <cell r="C6" t="str">
            <v>テーブル名</v>
          </cell>
          <cell r="D6" t="str">
            <v>ページ長(KB)
1,2,4,8,16,32</v>
          </cell>
          <cell r="E6" t="str">
            <v>千人あたり
ﾚｺｰﾄﾞ件数</v>
          </cell>
          <cell r="F6" t="str">
            <v>レコード長</v>
          </cell>
          <cell r="G6" t="str">
            <v>レコード件数</v>
          </cell>
          <cell r="H6" t="str">
            <v>データ容量
(KB)</v>
          </cell>
          <cell r="I6" t="str">
            <v>ｲﾝﾃﾞｯｸｽ容量
(KB)</v>
          </cell>
          <cell r="J6" t="str">
            <v>備　　考</v>
          </cell>
        </row>
        <row r="7">
          <cell r="A7">
            <v>1</v>
          </cell>
          <cell r="B7" t="str">
            <v>C201010M</v>
          </cell>
          <cell r="C7" t="str">
            <v>世帯構成テーブル</v>
          </cell>
          <cell r="D7">
            <v>4</v>
          </cell>
          <cell r="E7">
            <v>800</v>
          </cell>
          <cell r="F7">
            <v>469</v>
          </cell>
          <cell r="G7">
            <v>800</v>
          </cell>
          <cell r="H7">
            <v>528</v>
          </cell>
          <cell r="I7">
            <v>144</v>
          </cell>
          <cell r="J7">
            <v>0</v>
          </cell>
        </row>
        <row r="8">
          <cell r="A8">
            <v>2</v>
          </cell>
          <cell r="B8" t="str">
            <v>C201020M</v>
          </cell>
          <cell r="C8" t="str">
            <v>個人構成テーブル</v>
          </cell>
          <cell r="D8">
            <v>4</v>
          </cell>
          <cell r="E8">
            <v>1500</v>
          </cell>
          <cell r="F8">
            <v>2037</v>
          </cell>
          <cell r="G8">
            <v>1500</v>
          </cell>
          <cell r="H8">
            <v>7808</v>
          </cell>
          <cell r="I8">
            <v>2284</v>
          </cell>
          <cell r="J8">
            <v>0</v>
          </cell>
        </row>
        <row r="9">
          <cell r="A9">
            <v>3</v>
          </cell>
          <cell r="B9" t="str">
            <v>C201030M</v>
          </cell>
          <cell r="C9" t="str">
            <v>異動累積テーブル</v>
          </cell>
          <cell r="D9">
            <v>8</v>
          </cell>
          <cell r="E9">
            <v>5000</v>
          </cell>
          <cell r="F9">
            <v>4972</v>
          </cell>
          <cell r="G9">
            <v>5000</v>
          </cell>
          <cell r="H9">
            <v>52016</v>
          </cell>
          <cell r="I9">
            <v>1096</v>
          </cell>
          <cell r="J9">
            <v>0</v>
          </cell>
        </row>
        <row r="10">
          <cell r="A10">
            <v>4</v>
          </cell>
          <cell r="B10" t="str">
            <v>C201040M</v>
          </cell>
          <cell r="C10" t="str">
            <v>個別記載テーブル</v>
          </cell>
          <cell r="D10">
            <v>4</v>
          </cell>
          <cell r="E10">
            <v>3000</v>
          </cell>
          <cell r="F10">
            <v>205</v>
          </cell>
          <cell r="G10">
            <v>3000</v>
          </cell>
          <cell r="H10">
            <v>828</v>
          </cell>
          <cell r="I10">
            <v>1360</v>
          </cell>
          <cell r="J10">
            <v>0</v>
          </cell>
        </row>
        <row r="11">
          <cell r="A11">
            <v>5</v>
          </cell>
          <cell r="B11" t="str">
            <v>C201050M</v>
          </cell>
          <cell r="C11" t="str">
            <v>転出予定者テーブル</v>
          </cell>
          <cell r="D11">
            <v>4</v>
          </cell>
          <cell r="E11">
            <v>1000</v>
          </cell>
          <cell r="F11">
            <v>806</v>
          </cell>
          <cell r="G11">
            <v>1000</v>
          </cell>
          <cell r="H11">
            <v>1308</v>
          </cell>
          <cell r="I11">
            <v>256</v>
          </cell>
          <cell r="J11">
            <v>0</v>
          </cell>
        </row>
        <row r="12">
          <cell r="A12">
            <v>6</v>
          </cell>
          <cell r="B12" t="str">
            <v>C201060M</v>
          </cell>
          <cell r="C12" t="str">
            <v>履歴修正異動累積テーブル</v>
          </cell>
          <cell r="D12">
            <v>4</v>
          </cell>
          <cell r="E12">
            <v>200</v>
          </cell>
          <cell r="F12">
            <v>2669</v>
          </cell>
          <cell r="G12">
            <v>200</v>
          </cell>
          <cell r="H12">
            <v>1048</v>
          </cell>
          <cell r="I12">
            <v>96</v>
          </cell>
          <cell r="J12">
            <v>0</v>
          </cell>
        </row>
        <row r="13">
          <cell r="A13">
            <v>7</v>
          </cell>
          <cell r="B13" t="str">
            <v>C201100R</v>
          </cell>
          <cell r="C13" t="str">
            <v>氏名履歴テーブル</v>
          </cell>
          <cell r="D13">
            <v>4</v>
          </cell>
          <cell r="E13">
            <v>1500</v>
          </cell>
          <cell r="F13">
            <v>262</v>
          </cell>
          <cell r="G13">
            <v>1500</v>
          </cell>
          <cell r="H13">
            <v>528</v>
          </cell>
          <cell r="I13">
            <v>136</v>
          </cell>
          <cell r="J13">
            <v>0</v>
          </cell>
        </row>
        <row r="14">
          <cell r="A14">
            <v>8</v>
          </cell>
          <cell r="B14" t="str">
            <v>C201110R</v>
          </cell>
          <cell r="C14" t="str">
            <v>生年月日履歴テーブル</v>
          </cell>
          <cell r="D14">
            <v>4</v>
          </cell>
          <cell r="E14">
            <v>1500</v>
          </cell>
          <cell r="F14">
            <v>37</v>
          </cell>
          <cell r="G14">
            <v>1500</v>
          </cell>
          <cell r="H14">
            <v>80</v>
          </cell>
          <cell r="I14">
            <v>136</v>
          </cell>
          <cell r="J14">
            <v>0</v>
          </cell>
        </row>
        <row r="15">
          <cell r="A15">
            <v>9</v>
          </cell>
          <cell r="B15" t="str">
            <v>C201120R</v>
          </cell>
          <cell r="C15" t="str">
            <v>性別履歴テーブル</v>
          </cell>
          <cell r="D15">
            <v>4</v>
          </cell>
          <cell r="E15">
            <v>1500</v>
          </cell>
          <cell r="F15">
            <v>23</v>
          </cell>
          <cell r="G15">
            <v>1500</v>
          </cell>
          <cell r="H15">
            <v>52</v>
          </cell>
          <cell r="I15">
            <v>136</v>
          </cell>
          <cell r="J15">
            <v>0</v>
          </cell>
        </row>
        <row r="16">
          <cell r="A16">
            <v>10</v>
          </cell>
          <cell r="B16" t="str">
            <v>C201130R</v>
          </cell>
          <cell r="C16" t="str">
            <v>続柄履歴テーブル</v>
          </cell>
          <cell r="D16">
            <v>4</v>
          </cell>
          <cell r="E16">
            <v>5000</v>
          </cell>
          <cell r="F16">
            <v>30</v>
          </cell>
          <cell r="G16">
            <v>5000</v>
          </cell>
          <cell r="H16">
            <v>204</v>
          </cell>
          <cell r="I16">
            <v>420</v>
          </cell>
          <cell r="J16">
            <v>0</v>
          </cell>
        </row>
        <row r="17">
          <cell r="A17">
            <v>11</v>
          </cell>
          <cell r="B17" t="str">
            <v>C201140R</v>
          </cell>
          <cell r="C17" t="str">
            <v>世帯主履歴テーブル</v>
          </cell>
          <cell r="D17">
            <v>4</v>
          </cell>
          <cell r="E17">
            <v>5000</v>
          </cell>
          <cell r="F17">
            <v>262</v>
          </cell>
          <cell r="G17">
            <v>5000</v>
          </cell>
          <cell r="H17">
            <v>1740</v>
          </cell>
          <cell r="I17">
            <v>420</v>
          </cell>
          <cell r="J17">
            <v>0</v>
          </cell>
        </row>
        <row r="18">
          <cell r="A18">
            <v>12</v>
          </cell>
          <cell r="B18" t="str">
            <v>C201150R</v>
          </cell>
          <cell r="C18" t="str">
            <v>住民日履歴テーブル</v>
          </cell>
          <cell r="D18">
            <v>4</v>
          </cell>
          <cell r="E18">
            <v>1500</v>
          </cell>
          <cell r="F18">
            <v>30</v>
          </cell>
          <cell r="G18">
            <v>1500</v>
          </cell>
          <cell r="H18">
            <v>64</v>
          </cell>
          <cell r="I18">
            <v>136</v>
          </cell>
          <cell r="J18">
            <v>0</v>
          </cell>
        </row>
        <row r="19">
          <cell r="A19">
            <v>13</v>
          </cell>
          <cell r="B19" t="str">
            <v>C201160R</v>
          </cell>
          <cell r="C19" t="str">
            <v>現住所履歴テーブル</v>
          </cell>
          <cell r="D19">
            <v>4</v>
          </cell>
          <cell r="E19">
            <v>5000</v>
          </cell>
          <cell r="F19">
            <v>204</v>
          </cell>
          <cell r="G19">
            <v>5000</v>
          </cell>
          <cell r="H19">
            <v>1376</v>
          </cell>
          <cell r="I19">
            <v>420</v>
          </cell>
          <cell r="J19">
            <v>0</v>
          </cell>
        </row>
        <row r="20">
          <cell r="A20">
            <v>14</v>
          </cell>
          <cell r="B20" t="str">
            <v>C201170R</v>
          </cell>
          <cell r="C20" t="str">
            <v>本籍地履歴テーブル</v>
          </cell>
          <cell r="D20">
            <v>4</v>
          </cell>
          <cell r="E20">
            <v>1500</v>
          </cell>
          <cell r="F20">
            <v>127</v>
          </cell>
          <cell r="G20">
            <v>1500</v>
          </cell>
          <cell r="H20">
            <v>256</v>
          </cell>
          <cell r="I20">
            <v>136</v>
          </cell>
          <cell r="J20">
            <v>0</v>
          </cell>
        </row>
        <row r="21">
          <cell r="A21">
            <v>15</v>
          </cell>
          <cell r="B21" t="str">
            <v>C201180R</v>
          </cell>
          <cell r="C21" t="str">
            <v>筆頭者履歴テーブル</v>
          </cell>
          <cell r="D21">
            <v>4</v>
          </cell>
          <cell r="E21">
            <v>1500</v>
          </cell>
          <cell r="F21">
            <v>142</v>
          </cell>
          <cell r="G21">
            <v>1500</v>
          </cell>
          <cell r="H21">
            <v>288</v>
          </cell>
          <cell r="I21">
            <v>136</v>
          </cell>
          <cell r="J21">
            <v>0</v>
          </cell>
        </row>
        <row r="22">
          <cell r="A22">
            <v>16</v>
          </cell>
          <cell r="B22" t="str">
            <v>C201190R</v>
          </cell>
          <cell r="C22" t="str">
            <v>前住所履歴テーブル</v>
          </cell>
          <cell r="D22">
            <v>4</v>
          </cell>
          <cell r="E22">
            <v>1500</v>
          </cell>
          <cell r="F22">
            <v>198</v>
          </cell>
          <cell r="G22">
            <v>1500</v>
          </cell>
          <cell r="H22">
            <v>396</v>
          </cell>
          <cell r="I22">
            <v>136</v>
          </cell>
          <cell r="J22">
            <v>0</v>
          </cell>
        </row>
        <row r="23">
          <cell r="A23">
            <v>17</v>
          </cell>
          <cell r="B23" t="str">
            <v>C201200R</v>
          </cell>
          <cell r="C23" t="str">
            <v>先住所履歴テーブル</v>
          </cell>
          <cell r="D23">
            <v>4</v>
          </cell>
          <cell r="E23">
            <v>1500</v>
          </cell>
          <cell r="F23">
            <v>217</v>
          </cell>
          <cell r="G23">
            <v>1500</v>
          </cell>
          <cell r="H23">
            <v>440</v>
          </cell>
          <cell r="I23">
            <v>136</v>
          </cell>
          <cell r="J23">
            <v>0</v>
          </cell>
        </row>
        <row r="24">
          <cell r="A24">
            <v>18</v>
          </cell>
          <cell r="B24" t="str">
            <v>C201210R</v>
          </cell>
          <cell r="C24" t="str">
            <v>備考履歴テーブル</v>
          </cell>
          <cell r="D24">
            <v>4</v>
          </cell>
          <cell r="E24">
            <v>5000</v>
          </cell>
          <cell r="F24">
            <v>102</v>
          </cell>
          <cell r="G24">
            <v>5000</v>
          </cell>
          <cell r="H24">
            <v>672</v>
          </cell>
          <cell r="I24">
            <v>420</v>
          </cell>
          <cell r="J24">
            <v>0</v>
          </cell>
        </row>
        <row r="25">
          <cell r="A25">
            <v>19</v>
          </cell>
          <cell r="B25" t="str">
            <v>C201810C</v>
          </cell>
          <cell r="C25" t="str">
            <v>異動事由コードテーブル</v>
          </cell>
          <cell r="D25">
            <v>4</v>
          </cell>
          <cell r="E25">
            <v>100</v>
          </cell>
          <cell r="F25">
            <v>262</v>
          </cell>
          <cell r="G25">
            <v>100</v>
          </cell>
          <cell r="H25">
            <v>44</v>
          </cell>
          <cell r="I25">
            <v>20</v>
          </cell>
          <cell r="J25">
            <v>0</v>
          </cell>
        </row>
        <row r="26">
          <cell r="A26">
            <v>20</v>
          </cell>
          <cell r="B26" t="str">
            <v>C201910S</v>
          </cell>
          <cell r="C26" t="str">
            <v>システム管理テーブル</v>
          </cell>
          <cell r="D26">
            <v>4</v>
          </cell>
          <cell r="E26">
            <v>1</v>
          </cell>
          <cell r="F26">
            <v>40</v>
          </cell>
          <cell r="G26">
            <v>1</v>
          </cell>
          <cell r="H26">
            <v>8</v>
          </cell>
          <cell r="I26">
            <v>16</v>
          </cell>
          <cell r="J26">
            <v>0</v>
          </cell>
        </row>
        <row r="27">
          <cell r="A27">
            <v>21</v>
          </cell>
          <cell r="B27" t="str">
            <v>C201920S</v>
          </cell>
          <cell r="C27" t="str">
            <v>番号管理テーブル</v>
          </cell>
          <cell r="D27">
            <v>4</v>
          </cell>
          <cell r="E27">
            <v>10</v>
          </cell>
          <cell r="F27">
            <v>28</v>
          </cell>
          <cell r="G27">
            <v>10</v>
          </cell>
          <cell r="H27">
            <v>8</v>
          </cell>
          <cell r="I27">
            <v>16</v>
          </cell>
          <cell r="J27">
            <v>0</v>
          </cell>
        </row>
        <row r="28">
          <cell r="A28">
            <v>22</v>
          </cell>
          <cell r="B28" t="str">
            <v>C201930S</v>
          </cell>
          <cell r="C28" t="str">
            <v>バッチ管理テーブル</v>
          </cell>
          <cell r="D28">
            <v>4</v>
          </cell>
          <cell r="E28">
            <v>10</v>
          </cell>
          <cell r="F28">
            <v>1362</v>
          </cell>
          <cell r="G28">
            <v>10</v>
          </cell>
          <cell r="H28">
            <v>32</v>
          </cell>
          <cell r="I28">
            <v>16</v>
          </cell>
          <cell r="J28">
            <v>0</v>
          </cell>
        </row>
        <row r="29">
          <cell r="A29">
            <v>23</v>
          </cell>
          <cell r="B29" t="str">
            <v>C201940S</v>
          </cell>
          <cell r="C29" t="str">
            <v>帳票管理テーブル</v>
          </cell>
          <cell r="D29">
            <v>4</v>
          </cell>
          <cell r="E29">
            <v>10</v>
          </cell>
          <cell r="F29">
            <v>240</v>
          </cell>
          <cell r="G29">
            <v>10</v>
          </cell>
          <cell r="H29">
            <v>12</v>
          </cell>
          <cell r="I29">
            <v>16</v>
          </cell>
          <cell r="J29">
            <v>0</v>
          </cell>
        </row>
        <row r="30">
          <cell r="A30">
            <v>24</v>
          </cell>
          <cell r="B30" t="str">
            <v>C201950S</v>
          </cell>
          <cell r="C30" t="str">
            <v>備考管理テーブル</v>
          </cell>
          <cell r="D30">
            <v>4</v>
          </cell>
          <cell r="E30">
            <v>100</v>
          </cell>
          <cell r="F30">
            <v>42</v>
          </cell>
          <cell r="G30">
            <v>100</v>
          </cell>
          <cell r="H30">
            <v>12</v>
          </cell>
          <cell r="I30">
            <v>20</v>
          </cell>
          <cell r="J30">
            <v>0</v>
          </cell>
        </row>
        <row r="31">
          <cell r="A31">
            <v>25</v>
          </cell>
          <cell r="B31" t="str">
            <v>C201960S</v>
          </cell>
          <cell r="C31" t="str">
            <v>国籍テーブル</v>
          </cell>
          <cell r="D31">
            <v>4</v>
          </cell>
          <cell r="E31">
            <v>200</v>
          </cell>
          <cell r="F31">
            <v>80</v>
          </cell>
          <cell r="G31">
            <v>200</v>
          </cell>
          <cell r="H31">
            <v>28</v>
          </cell>
          <cell r="I31">
            <v>60</v>
          </cell>
          <cell r="J31">
            <v>0</v>
          </cell>
        </row>
        <row r="32">
          <cell r="A32">
            <v>26</v>
          </cell>
          <cell r="B32" t="str">
            <v>C201980J</v>
          </cell>
          <cell r="C32" t="str">
            <v>証明書発行ｼﾞｬｰﾅﾙテーブル</v>
          </cell>
          <cell r="D32">
            <v>4</v>
          </cell>
          <cell r="E32">
            <v>3000</v>
          </cell>
          <cell r="F32">
            <v>77</v>
          </cell>
          <cell r="G32">
            <v>3000</v>
          </cell>
          <cell r="H32">
            <v>312</v>
          </cell>
          <cell r="I32">
            <v>448</v>
          </cell>
          <cell r="J32">
            <v>0</v>
          </cell>
        </row>
        <row r="33">
          <cell r="A33">
            <v>27</v>
          </cell>
          <cell r="B33" t="str">
            <v>C201990J</v>
          </cell>
          <cell r="C33" t="str">
            <v>ジャーナルテーブル</v>
          </cell>
          <cell r="D33">
            <v>4</v>
          </cell>
          <cell r="E33">
            <v>5000</v>
          </cell>
          <cell r="F33">
            <v>117</v>
          </cell>
          <cell r="G33">
            <v>5000</v>
          </cell>
          <cell r="H33">
            <v>772</v>
          </cell>
          <cell r="I33">
            <v>0</v>
          </cell>
          <cell r="J33">
            <v>0</v>
          </cell>
        </row>
        <row r="34">
          <cell r="A34">
            <v>28</v>
          </cell>
          <cell r="B34" t="str">
            <v>C201800C</v>
          </cell>
          <cell r="C34" t="str">
            <v>名称管理テーブル</v>
          </cell>
          <cell r="D34">
            <v>4</v>
          </cell>
          <cell r="E34">
            <v>1000</v>
          </cell>
          <cell r="F34">
            <v>121</v>
          </cell>
          <cell r="G34">
            <v>1000</v>
          </cell>
          <cell r="H34">
            <v>164</v>
          </cell>
          <cell r="I34">
            <v>388</v>
          </cell>
          <cell r="J34">
            <v>0</v>
          </cell>
        </row>
        <row r="35">
          <cell r="A35">
            <v>29</v>
          </cell>
          <cell r="B35" t="str">
            <v>C201820C</v>
          </cell>
          <cell r="C35" t="str">
            <v>外国人異動事由コードテーブル</v>
          </cell>
          <cell r="D35">
            <v>4</v>
          </cell>
          <cell r="E35">
            <v>20</v>
          </cell>
          <cell r="F35">
            <v>32</v>
          </cell>
          <cell r="G35">
            <v>20</v>
          </cell>
          <cell r="H35">
            <v>8</v>
          </cell>
          <cell r="I35">
            <v>16</v>
          </cell>
          <cell r="J35">
            <v>0</v>
          </cell>
        </row>
        <row r="36">
          <cell r="A36">
            <v>30</v>
          </cell>
          <cell r="B36" t="str">
            <v>C201510W</v>
          </cell>
          <cell r="C36" t="str">
            <v>世帯構成ワーク</v>
          </cell>
          <cell r="D36">
            <v>4</v>
          </cell>
          <cell r="E36">
            <v>100</v>
          </cell>
          <cell r="F36">
            <v>498</v>
          </cell>
          <cell r="G36">
            <v>100</v>
          </cell>
          <cell r="H36">
            <v>68</v>
          </cell>
          <cell r="I36">
            <v>64</v>
          </cell>
          <cell r="J36">
            <v>0</v>
          </cell>
        </row>
        <row r="37">
          <cell r="A37">
            <v>31</v>
          </cell>
          <cell r="B37" t="str">
            <v>C201520W</v>
          </cell>
          <cell r="C37" t="str">
            <v>個人構成ワーク</v>
          </cell>
          <cell r="D37">
            <v>4</v>
          </cell>
          <cell r="E37">
            <v>200</v>
          </cell>
          <cell r="F37">
            <v>2066</v>
          </cell>
          <cell r="G37">
            <v>200</v>
          </cell>
          <cell r="H37">
            <v>1048</v>
          </cell>
          <cell r="I37">
            <v>464</v>
          </cell>
          <cell r="J37">
            <v>0</v>
          </cell>
        </row>
        <row r="38">
          <cell r="A38">
            <v>32</v>
          </cell>
          <cell r="B38" t="str">
            <v>C201530W</v>
          </cell>
          <cell r="C38" t="str">
            <v>異動累積ワーク</v>
          </cell>
          <cell r="D38">
            <v>8</v>
          </cell>
          <cell r="E38">
            <v>200</v>
          </cell>
          <cell r="F38">
            <v>5011</v>
          </cell>
          <cell r="G38">
            <v>200</v>
          </cell>
          <cell r="H38">
            <v>2096</v>
          </cell>
          <cell r="I38">
            <v>168</v>
          </cell>
          <cell r="J38">
            <v>0</v>
          </cell>
        </row>
        <row r="39">
          <cell r="A39">
            <v>33</v>
          </cell>
          <cell r="B39" t="str">
            <v>C201540W</v>
          </cell>
          <cell r="C39" t="str">
            <v>個別記載ワーク</v>
          </cell>
          <cell r="D39">
            <v>4</v>
          </cell>
          <cell r="E39">
            <v>100</v>
          </cell>
          <cell r="F39">
            <v>234</v>
          </cell>
          <cell r="G39">
            <v>100</v>
          </cell>
          <cell r="H39">
            <v>40</v>
          </cell>
          <cell r="I39">
            <v>1164</v>
          </cell>
          <cell r="J39">
            <v>0</v>
          </cell>
        </row>
        <row r="40">
          <cell r="A40">
            <v>34</v>
          </cell>
          <cell r="B40" t="str">
            <v>C201550W</v>
          </cell>
          <cell r="C40" t="str">
            <v>転出予定者ワーク</v>
          </cell>
          <cell r="D40">
            <v>4</v>
          </cell>
          <cell r="E40">
            <v>50</v>
          </cell>
          <cell r="F40">
            <v>835</v>
          </cell>
          <cell r="G40">
            <v>50</v>
          </cell>
          <cell r="H40">
            <v>68</v>
          </cell>
          <cell r="I40">
            <v>108</v>
          </cell>
          <cell r="J40">
            <v>0</v>
          </cell>
        </row>
        <row r="41">
          <cell r="A41">
            <v>35</v>
          </cell>
          <cell r="B41" t="str">
            <v>C201560W</v>
          </cell>
          <cell r="C41" t="str">
            <v>履歴修正異動累積ワーク</v>
          </cell>
          <cell r="D41">
            <v>4</v>
          </cell>
          <cell r="E41">
            <v>20</v>
          </cell>
          <cell r="F41">
            <v>2698</v>
          </cell>
          <cell r="G41">
            <v>20</v>
          </cell>
          <cell r="H41">
            <v>112</v>
          </cell>
          <cell r="I41">
            <v>64</v>
          </cell>
          <cell r="J41">
            <v>0</v>
          </cell>
        </row>
        <row r="42">
          <cell r="A42">
            <v>36</v>
          </cell>
          <cell r="B42" t="str">
            <v>C201600W</v>
          </cell>
          <cell r="C42" t="str">
            <v>氏名履歴ワーク</v>
          </cell>
          <cell r="D42">
            <v>4</v>
          </cell>
          <cell r="E42">
            <v>50</v>
          </cell>
          <cell r="F42">
            <v>291</v>
          </cell>
          <cell r="G42">
            <v>50</v>
          </cell>
          <cell r="H42">
            <v>28</v>
          </cell>
          <cell r="I42">
            <v>40</v>
          </cell>
        </row>
        <row r="43">
          <cell r="A43">
            <v>37</v>
          </cell>
          <cell r="B43" t="str">
            <v>C201610W</v>
          </cell>
          <cell r="C43" t="str">
            <v>生年月日履歴ワーク</v>
          </cell>
          <cell r="D43">
            <v>4</v>
          </cell>
          <cell r="E43">
            <v>20</v>
          </cell>
          <cell r="F43">
            <v>66</v>
          </cell>
          <cell r="G43">
            <v>20</v>
          </cell>
          <cell r="H43">
            <v>8</v>
          </cell>
          <cell r="I43">
            <v>32</v>
          </cell>
        </row>
        <row r="44">
          <cell r="A44">
            <v>38</v>
          </cell>
          <cell r="B44" t="str">
            <v>C201620W</v>
          </cell>
          <cell r="C44" t="str">
            <v>性別履歴ワーク</v>
          </cell>
          <cell r="D44">
            <v>4</v>
          </cell>
          <cell r="E44">
            <v>20</v>
          </cell>
          <cell r="F44">
            <v>52</v>
          </cell>
          <cell r="G44">
            <v>20</v>
          </cell>
          <cell r="H44">
            <v>8</v>
          </cell>
          <cell r="I44">
            <v>32</v>
          </cell>
        </row>
        <row r="45">
          <cell r="A45">
            <v>39</v>
          </cell>
          <cell r="B45" t="str">
            <v>C201630W</v>
          </cell>
          <cell r="C45" t="str">
            <v>続柄履歴ワーク</v>
          </cell>
          <cell r="D45">
            <v>4</v>
          </cell>
          <cell r="E45">
            <v>200</v>
          </cell>
          <cell r="F45">
            <v>59</v>
          </cell>
          <cell r="G45">
            <v>200</v>
          </cell>
          <cell r="H45">
            <v>24</v>
          </cell>
          <cell r="I45">
            <v>68</v>
          </cell>
        </row>
        <row r="46">
          <cell r="A46">
            <v>40</v>
          </cell>
          <cell r="B46" t="str">
            <v>C201640W</v>
          </cell>
          <cell r="C46" t="str">
            <v>世帯主履歴ワーク</v>
          </cell>
          <cell r="D46">
            <v>4</v>
          </cell>
          <cell r="E46">
            <v>200</v>
          </cell>
          <cell r="F46">
            <v>291</v>
          </cell>
          <cell r="G46">
            <v>200</v>
          </cell>
          <cell r="H46">
            <v>84</v>
          </cell>
          <cell r="I46">
            <v>68</v>
          </cell>
        </row>
        <row r="47">
          <cell r="A47">
            <v>41</v>
          </cell>
          <cell r="B47" t="str">
            <v>C201650W</v>
          </cell>
          <cell r="C47" t="str">
            <v>住民日履歴ワーク</v>
          </cell>
          <cell r="D47">
            <v>4</v>
          </cell>
          <cell r="E47">
            <v>20</v>
          </cell>
          <cell r="F47">
            <v>59</v>
          </cell>
          <cell r="G47">
            <v>20</v>
          </cell>
          <cell r="H47">
            <v>8</v>
          </cell>
          <cell r="I47">
            <v>32</v>
          </cell>
        </row>
        <row r="48">
          <cell r="A48">
            <v>42</v>
          </cell>
          <cell r="B48" t="str">
            <v>C201660W</v>
          </cell>
          <cell r="C48" t="str">
            <v>現住所履歴ワーク</v>
          </cell>
          <cell r="D48">
            <v>4</v>
          </cell>
          <cell r="E48">
            <v>200</v>
          </cell>
          <cell r="F48">
            <v>233</v>
          </cell>
          <cell r="G48">
            <v>200</v>
          </cell>
          <cell r="H48">
            <v>68</v>
          </cell>
          <cell r="I48">
            <v>68</v>
          </cell>
        </row>
        <row r="49">
          <cell r="A49">
            <v>43</v>
          </cell>
          <cell r="B49" t="str">
            <v>C201670W</v>
          </cell>
          <cell r="C49" t="str">
            <v>本籍地履歴ワーク</v>
          </cell>
          <cell r="D49">
            <v>4</v>
          </cell>
          <cell r="E49">
            <v>50</v>
          </cell>
          <cell r="F49">
            <v>156</v>
          </cell>
          <cell r="G49">
            <v>50</v>
          </cell>
          <cell r="H49">
            <v>16</v>
          </cell>
          <cell r="I49">
            <v>40</v>
          </cell>
        </row>
        <row r="50">
          <cell r="A50">
            <v>44</v>
          </cell>
          <cell r="B50" t="str">
            <v>C201680W</v>
          </cell>
          <cell r="C50" t="str">
            <v>筆頭者履歴ワーク</v>
          </cell>
          <cell r="D50">
            <v>4</v>
          </cell>
          <cell r="E50">
            <v>50</v>
          </cell>
          <cell r="F50">
            <v>171</v>
          </cell>
          <cell r="G50">
            <v>50</v>
          </cell>
          <cell r="H50">
            <v>16</v>
          </cell>
          <cell r="I50">
            <v>40</v>
          </cell>
        </row>
        <row r="51">
          <cell r="A51">
            <v>45</v>
          </cell>
          <cell r="B51" t="str">
            <v>C201690W</v>
          </cell>
          <cell r="C51" t="str">
            <v>前住所履歴ワーク</v>
          </cell>
          <cell r="D51">
            <v>4</v>
          </cell>
          <cell r="E51">
            <v>50</v>
          </cell>
          <cell r="F51">
            <v>227</v>
          </cell>
          <cell r="G51">
            <v>50</v>
          </cell>
          <cell r="H51">
            <v>24</v>
          </cell>
          <cell r="I51">
            <v>40</v>
          </cell>
        </row>
        <row r="52">
          <cell r="A52">
            <v>46</v>
          </cell>
          <cell r="B52" t="str">
            <v>C201700W</v>
          </cell>
          <cell r="C52" t="str">
            <v>先住所履歴ワーク</v>
          </cell>
          <cell r="D52">
            <v>4</v>
          </cell>
          <cell r="E52">
            <v>50</v>
          </cell>
          <cell r="F52">
            <v>246</v>
          </cell>
          <cell r="G52">
            <v>50</v>
          </cell>
          <cell r="H52">
            <v>24</v>
          </cell>
          <cell r="I52">
            <v>40</v>
          </cell>
        </row>
        <row r="53">
          <cell r="A53">
            <v>47</v>
          </cell>
          <cell r="B53" t="str">
            <v>C201710W</v>
          </cell>
          <cell r="C53" t="str">
            <v>備考履歴ワーク</v>
          </cell>
          <cell r="D53">
            <v>4</v>
          </cell>
          <cell r="E53">
            <v>100</v>
          </cell>
          <cell r="F53">
            <v>131</v>
          </cell>
          <cell r="G53">
            <v>100</v>
          </cell>
          <cell r="H53">
            <v>24</v>
          </cell>
          <cell r="I53">
            <v>48</v>
          </cell>
        </row>
        <row r="54">
          <cell r="A54">
            <v>48</v>
          </cell>
          <cell r="B54" t="str">
            <v>C201970S</v>
          </cell>
          <cell r="C54" t="str">
            <v>システムインストールテーブル</v>
          </cell>
          <cell r="D54">
            <v>4</v>
          </cell>
          <cell r="E54">
            <v>1</v>
          </cell>
          <cell r="F54">
            <v>33</v>
          </cell>
          <cell r="G54">
            <v>1</v>
          </cell>
          <cell r="H54">
            <v>12</v>
          </cell>
          <cell r="I5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要因・費目別等区分"/>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資料２　内部資料（検討資料再鑑後修正）__5"/>
      <sheetName val="資料１　内部資料（項目ベース再鑑前）_5"/>
      <sheetName val="資料１　内部資料（項目ベース再鑑前）_(2)5"/>
      <sheetName val="資料２　内部資料（コメント入り検討資料）_5"/>
      <sheetName val="参照用ＥＲ図（共通だけ合体）_xls5"/>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s>
    <definedNames>
      <definedName name="ワイドに"/>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sheetId="6"/>
      <definedName name="見やすく"/>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印刷"/>
    </definedNames>
    <sheetDataSet>
      <sheetData sheetId="0" refreshError="1"/>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正前"/>
      <sheetName val="改正後"/>
      <sheetName val="札幌"/>
      <sheetName val="仙台"/>
      <sheetName val="関信"/>
      <sheetName val="東京"/>
      <sheetName val="金沢"/>
      <sheetName val="名古屋"/>
      <sheetName val="大阪"/>
      <sheetName val="広島"/>
      <sheetName val="高松"/>
      <sheetName val="福岡"/>
      <sheetName val="熊本"/>
      <sheetName val="沖縄"/>
      <sheetName val="全国"/>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２"/>
      <sheetName val="集計表４"/>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s>
    <definedNames>
      <definedName name="終了"/>
    </defined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ロ表"/>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
      <sheetName val="10 その２"/>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4-1】①"/>
      <sheetName val="【NO4-1】②"/>
      <sheetName val="【NO4-2】"/>
      <sheetName val="【NO4-3】"/>
      <sheetName val="【NO4-4】"/>
      <sheetName val="【NO4-5】"/>
      <sheetName val="【NO4-6】"/>
      <sheetName val="【NO4-7】"/>
      <sheetName val="【NO4-8】"/>
      <sheetName val="R7【NO4-9】"/>
      <sheetName val="R8【NO4-9】"/>
      <sheetName val="【NO4-10】"/>
      <sheetName val="R8【NO4-10】"/>
      <sheetName val="【NO4-11】"/>
      <sheetName val="R8【NO4-11】"/>
      <sheetName val="【NO4-12】"/>
      <sheetName val="【NO4-13】"/>
      <sheetName val="【NO4-14】"/>
      <sheetName val="【NO4-15】"/>
      <sheetName val="R8【NO4-15】 "/>
      <sheetName val="【NO4-16】"/>
      <sheetName val="【NO4-17】 "/>
      <sheetName val="R8【NO4-17】 "/>
      <sheetName val="【NO4-18】"/>
      <sheetName val="R8【NO4-18】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refreshError="1"/>
      <sheetData sheetId="2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5CC3-0F1D-4AD0-AAF3-DC84397E05B8}">
  <sheetPr>
    <pageSetUpPr fitToPage="1"/>
  </sheetPr>
  <dimension ref="A1:I27"/>
  <sheetViews>
    <sheetView zoomScale="40" zoomScaleNormal="40" workbookViewId="0">
      <selection activeCell="E10" sqref="E10"/>
    </sheetView>
  </sheetViews>
  <sheetFormatPr defaultRowHeight="13" x14ac:dyDescent="0.2"/>
  <cols>
    <col min="1" max="1" width="15.90625" bestFit="1" customWidth="1"/>
    <col min="2" max="2" width="13.08984375" style="344" customWidth="1"/>
    <col min="3" max="3" width="23.1796875" style="344" customWidth="1"/>
    <col min="4" max="4" width="23.36328125" style="344" customWidth="1"/>
    <col min="5" max="5" width="57.08984375" style="344" customWidth="1"/>
    <col min="6" max="6" width="11.08984375" style="344" customWidth="1"/>
    <col min="7" max="7" width="132.08984375" style="344" customWidth="1"/>
    <col min="8" max="8" width="84.1796875" style="344" customWidth="1"/>
    <col min="9" max="9" width="19.6328125" bestFit="1" customWidth="1"/>
  </cols>
  <sheetData>
    <row r="1" spans="1:9" ht="38" x14ac:dyDescent="0.2">
      <c r="A1" s="376" t="s">
        <v>732</v>
      </c>
      <c r="B1" s="343"/>
      <c r="C1" s="419" t="s">
        <v>733</v>
      </c>
      <c r="D1" s="420"/>
      <c r="E1" s="420"/>
      <c r="G1" s="208" t="s">
        <v>569</v>
      </c>
      <c r="H1" s="209" t="s">
        <v>724</v>
      </c>
    </row>
    <row r="2" spans="1:9" s="347" customFormat="1" ht="59.4" customHeight="1" x14ac:dyDescent="0.2">
      <c r="A2" s="348" t="s">
        <v>725</v>
      </c>
      <c r="B2" s="349" t="s">
        <v>570</v>
      </c>
      <c r="C2" s="348" t="s">
        <v>571</v>
      </c>
      <c r="D2" s="349" t="s">
        <v>24</v>
      </c>
      <c r="E2" s="349" t="s">
        <v>4</v>
      </c>
      <c r="F2" s="348" t="s">
        <v>572</v>
      </c>
      <c r="G2" s="349" t="s">
        <v>573</v>
      </c>
      <c r="H2" s="349" t="s">
        <v>8</v>
      </c>
      <c r="I2" s="349" t="s">
        <v>726</v>
      </c>
    </row>
    <row r="3" spans="1:9" ht="69.900000000000006" customHeight="1" x14ac:dyDescent="0.2">
      <c r="A3" s="210">
        <v>1</v>
      </c>
      <c r="B3" s="211"/>
      <c r="C3" s="211"/>
      <c r="D3" s="211"/>
      <c r="E3" s="211"/>
      <c r="F3" s="211"/>
      <c r="G3" s="212" t="s">
        <v>574</v>
      </c>
      <c r="H3" s="211"/>
      <c r="I3" s="3"/>
    </row>
    <row r="4" spans="1:9" ht="69.900000000000006" customHeight="1" x14ac:dyDescent="0.2">
      <c r="A4" s="210">
        <v>2</v>
      </c>
      <c r="B4" s="211"/>
      <c r="C4" s="211"/>
      <c r="D4" s="211"/>
      <c r="E4" s="211"/>
      <c r="F4" s="211"/>
      <c r="G4" s="212" t="s">
        <v>574</v>
      </c>
      <c r="H4" s="211"/>
      <c r="I4" s="3"/>
    </row>
    <row r="5" spans="1:9" ht="69.900000000000006" customHeight="1" x14ac:dyDescent="0.2">
      <c r="A5" s="210">
        <v>3</v>
      </c>
      <c r="B5" s="211"/>
      <c r="C5" s="211"/>
      <c r="D5" s="211"/>
      <c r="E5" s="211"/>
      <c r="F5" s="211"/>
      <c r="G5" s="212" t="s">
        <v>574</v>
      </c>
      <c r="H5" s="211"/>
      <c r="I5" s="3"/>
    </row>
    <row r="6" spans="1:9" ht="69.900000000000006" customHeight="1" x14ac:dyDescent="0.2">
      <c r="A6" s="210">
        <v>4</v>
      </c>
      <c r="B6" s="211"/>
      <c r="C6" s="211"/>
      <c r="D6" s="211"/>
      <c r="E6" s="211"/>
      <c r="F6" s="211"/>
      <c r="G6" s="212" t="s">
        <v>574</v>
      </c>
      <c r="H6" s="211"/>
      <c r="I6" s="3"/>
    </row>
    <row r="7" spans="1:9" ht="69.900000000000006" customHeight="1" x14ac:dyDescent="0.2">
      <c r="A7" s="210">
        <v>5</v>
      </c>
      <c r="B7" s="211"/>
      <c r="C7" s="211"/>
      <c r="D7" s="211"/>
      <c r="E7" s="211"/>
      <c r="F7" s="211"/>
      <c r="G7" s="212" t="s">
        <v>574</v>
      </c>
      <c r="H7" s="211"/>
      <c r="I7" s="3"/>
    </row>
    <row r="8" spans="1:9" ht="69.900000000000006" customHeight="1" x14ac:dyDescent="0.2">
      <c r="A8" s="210">
        <v>6</v>
      </c>
      <c r="B8" s="211"/>
      <c r="C8" s="211"/>
      <c r="D8" s="211"/>
      <c r="E8" s="211"/>
      <c r="F8" s="211"/>
      <c r="G8" s="212" t="s">
        <v>574</v>
      </c>
      <c r="H8" s="211"/>
      <c r="I8" s="3"/>
    </row>
    <row r="9" spans="1:9" ht="69.900000000000006" customHeight="1" x14ac:dyDescent="0.2">
      <c r="A9" s="210">
        <v>7</v>
      </c>
      <c r="B9" s="211"/>
      <c r="C9" s="211"/>
      <c r="D9" s="211"/>
      <c r="E9" s="211"/>
      <c r="F9" s="211"/>
      <c r="G9" s="212" t="s">
        <v>574</v>
      </c>
      <c r="H9" s="211"/>
      <c r="I9" s="3"/>
    </row>
    <row r="10" spans="1:9" ht="69.900000000000006" customHeight="1" x14ac:dyDescent="0.2">
      <c r="A10" s="210">
        <v>8</v>
      </c>
      <c r="B10" s="211"/>
      <c r="C10" s="211"/>
      <c r="D10" s="211"/>
      <c r="E10" s="211"/>
      <c r="F10" s="211"/>
      <c r="G10" s="212" t="s">
        <v>574</v>
      </c>
      <c r="H10" s="211"/>
      <c r="I10" s="3"/>
    </row>
    <row r="11" spans="1:9" ht="69.900000000000006" customHeight="1" x14ac:dyDescent="0.2">
      <c r="A11" s="210">
        <v>9</v>
      </c>
      <c r="B11" s="211"/>
      <c r="C11" s="211"/>
      <c r="D11" s="211"/>
      <c r="E11" s="211"/>
      <c r="F11" s="211"/>
      <c r="G11" s="212" t="s">
        <v>574</v>
      </c>
      <c r="H11" s="211"/>
      <c r="I11" s="3"/>
    </row>
    <row r="12" spans="1:9" ht="69.900000000000006" customHeight="1" x14ac:dyDescent="0.2">
      <c r="A12" s="210">
        <v>10</v>
      </c>
      <c r="B12" s="211"/>
      <c r="C12" s="211"/>
      <c r="D12" s="211"/>
      <c r="E12" s="211"/>
      <c r="F12" s="211"/>
      <c r="G12" s="212" t="s">
        <v>574</v>
      </c>
      <c r="H12" s="211"/>
      <c r="I12" s="3"/>
    </row>
    <row r="13" spans="1:9" ht="69.900000000000006" customHeight="1" x14ac:dyDescent="0.2">
      <c r="A13" s="210">
        <v>11</v>
      </c>
      <c r="B13" s="211"/>
      <c r="C13" s="211"/>
      <c r="D13" s="211"/>
      <c r="E13" s="211"/>
      <c r="F13" s="211"/>
      <c r="G13" s="212" t="s">
        <v>574</v>
      </c>
      <c r="H13" s="211"/>
      <c r="I13" s="3"/>
    </row>
    <row r="14" spans="1:9" ht="69.900000000000006" customHeight="1" x14ac:dyDescent="0.2">
      <c r="A14" s="210">
        <v>12</v>
      </c>
      <c r="B14" s="211"/>
      <c r="C14" s="211"/>
      <c r="D14" s="211"/>
      <c r="E14" s="211"/>
      <c r="F14" s="211"/>
      <c r="G14" s="212" t="s">
        <v>574</v>
      </c>
      <c r="H14" s="211"/>
      <c r="I14" s="3"/>
    </row>
    <row r="15" spans="1:9" ht="69.900000000000006" customHeight="1" x14ac:dyDescent="0.2">
      <c r="A15" s="210">
        <v>13</v>
      </c>
      <c r="B15" s="211"/>
      <c r="C15" s="211"/>
      <c r="D15" s="211"/>
      <c r="E15" s="211"/>
      <c r="F15" s="211"/>
      <c r="G15" s="212" t="s">
        <v>574</v>
      </c>
      <c r="H15" s="211"/>
      <c r="I15" s="3"/>
    </row>
    <row r="16" spans="1:9" ht="69.900000000000006" customHeight="1" x14ac:dyDescent="0.2">
      <c r="A16" s="210">
        <v>14</v>
      </c>
      <c r="B16" s="211"/>
      <c r="C16" s="211"/>
      <c r="D16" s="211"/>
      <c r="E16" s="211"/>
      <c r="F16" s="211"/>
      <c r="G16" s="212" t="s">
        <v>574</v>
      </c>
      <c r="H16" s="211"/>
      <c r="I16" s="3"/>
    </row>
    <row r="17" spans="1:9" ht="69.900000000000006" customHeight="1" x14ac:dyDescent="0.2">
      <c r="A17" s="210">
        <v>15</v>
      </c>
      <c r="B17" s="211"/>
      <c r="C17" s="211"/>
      <c r="D17" s="211"/>
      <c r="E17" s="211"/>
      <c r="F17" s="211"/>
      <c r="G17" s="212" t="s">
        <v>574</v>
      </c>
      <c r="H17" s="211"/>
      <c r="I17" s="3"/>
    </row>
    <row r="18" spans="1:9" ht="69.900000000000006" customHeight="1" x14ac:dyDescent="0.2">
      <c r="A18" s="210">
        <v>16</v>
      </c>
      <c r="B18" s="211"/>
      <c r="C18" s="211"/>
      <c r="D18" s="211"/>
      <c r="E18" s="211"/>
      <c r="F18" s="211"/>
      <c r="G18" s="212" t="s">
        <v>574</v>
      </c>
      <c r="H18" s="211"/>
      <c r="I18" s="3"/>
    </row>
    <row r="19" spans="1:9" ht="69.900000000000006" customHeight="1" x14ac:dyDescent="0.2">
      <c r="A19" s="210">
        <v>17</v>
      </c>
      <c r="B19" s="211"/>
      <c r="C19" s="211"/>
      <c r="D19" s="211"/>
      <c r="E19" s="211"/>
      <c r="F19" s="211"/>
      <c r="G19" s="212" t="s">
        <v>574</v>
      </c>
      <c r="H19" s="211"/>
      <c r="I19" s="3"/>
    </row>
    <row r="20" spans="1:9" ht="69.900000000000006" customHeight="1" x14ac:dyDescent="0.2">
      <c r="A20" s="210">
        <v>18</v>
      </c>
      <c r="B20" s="211"/>
      <c r="C20" s="211"/>
      <c r="D20" s="211"/>
      <c r="E20" s="211"/>
      <c r="F20" s="211"/>
      <c r="G20" s="212" t="s">
        <v>574</v>
      </c>
      <c r="H20" s="211"/>
      <c r="I20" s="3"/>
    </row>
    <row r="21" spans="1:9" ht="69.900000000000006" customHeight="1" x14ac:dyDescent="0.2">
      <c r="A21" s="210">
        <v>19</v>
      </c>
      <c r="B21" s="211"/>
      <c r="C21" s="211"/>
      <c r="D21" s="211"/>
      <c r="E21" s="211"/>
      <c r="F21" s="211"/>
      <c r="G21" s="212" t="s">
        <v>574</v>
      </c>
      <c r="H21" s="211"/>
      <c r="I21" s="3"/>
    </row>
    <row r="22" spans="1:9" ht="69.900000000000006" customHeight="1" x14ac:dyDescent="0.2">
      <c r="A22" s="210">
        <v>20</v>
      </c>
      <c r="B22" s="211"/>
      <c r="C22" s="211"/>
      <c r="D22" s="211"/>
      <c r="E22" s="211"/>
      <c r="F22" s="211"/>
      <c r="G22" s="212" t="s">
        <v>574</v>
      </c>
      <c r="H22" s="211"/>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CD91-8D78-4B33-91D1-95B60F58DEE1}">
  <sheetPr>
    <pageSetUpPr fitToPage="1"/>
  </sheetPr>
  <dimension ref="A1:I27"/>
  <sheetViews>
    <sheetView zoomScale="40" zoomScaleNormal="40" workbookViewId="0"/>
  </sheetViews>
  <sheetFormatPr defaultRowHeight="13" x14ac:dyDescent="0.2"/>
  <cols>
    <col min="1" max="1" width="15.90625" bestFit="1" customWidth="1"/>
    <col min="2" max="2" width="13.08984375" style="344" customWidth="1"/>
    <col min="3" max="3" width="23.1796875" style="344" customWidth="1"/>
    <col min="4" max="4" width="23.36328125" style="344" customWidth="1"/>
    <col min="5" max="5" width="57" style="344" customWidth="1"/>
    <col min="6" max="6" width="11.08984375" style="344" customWidth="1"/>
    <col min="7" max="7" width="132.36328125" style="344" customWidth="1"/>
    <col min="8" max="8" width="84.1796875" style="344" customWidth="1"/>
    <col min="9" max="9" width="19.6328125" style="344" bestFit="1" customWidth="1"/>
  </cols>
  <sheetData>
    <row r="1" spans="1:9" ht="38" x14ac:dyDescent="0.2">
      <c r="A1" s="376" t="s">
        <v>735</v>
      </c>
      <c r="B1" s="343"/>
      <c r="C1" s="419" t="s">
        <v>734</v>
      </c>
      <c r="D1" s="420"/>
      <c r="E1" s="420"/>
      <c r="G1" s="208" t="s">
        <v>569</v>
      </c>
      <c r="H1" s="209" t="s">
        <v>724</v>
      </c>
    </row>
    <row r="2" spans="1:9" s="347" customFormat="1" ht="59.4" customHeight="1" x14ac:dyDescent="0.2">
      <c r="A2" s="345" t="s">
        <v>725</v>
      </c>
      <c r="B2" s="346" t="s">
        <v>570</v>
      </c>
      <c r="C2" s="345" t="s">
        <v>571</v>
      </c>
      <c r="D2" s="346" t="s">
        <v>24</v>
      </c>
      <c r="E2" s="346" t="s">
        <v>4</v>
      </c>
      <c r="F2" s="345" t="s">
        <v>572</v>
      </c>
      <c r="G2" s="346" t="s">
        <v>575</v>
      </c>
      <c r="H2" s="346" t="s">
        <v>8</v>
      </c>
      <c r="I2" s="346" t="s">
        <v>726</v>
      </c>
    </row>
    <row r="3" spans="1:9" ht="69.900000000000006" customHeight="1" x14ac:dyDescent="0.2">
      <c r="A3" s="213">
        <v>1</v>
      </c>
      <c r="B3" s="211"/>
      <c r="C3" s="211"/>
      <c r="D3" s="211"/>
      <c r="E3" s="211"/>
      <c r="F3" s="211"/>
      <c r="G3" s="214"/>
      <c r="H3" s="211"/>
      <c r="I3" s="211"/>
    </row>
    <row r="4" spans="1:9" ht="69.900000000000006" customHeight="1" x14ac:dyDescent="0.2">
      <c r="A4" s="213">
        <v>2</v>
      </c>
      <c r="B4" s="211"/>
      <c r="C4" s="211"/>
      <c r="D4" s="211"/>
      <c r="E4" s="211"/>
      <c r="F4" s="211"/>
      <c r="G4" s="214"/>
      <c r="H4" s="211"/>
      <c r="I4" s="211"/>
    </row>
    <row r="5" spans="1:9" ht="69.900000000000006" customHeight="1" x14ac:dyDescent="0.2">
      <c r="A5" s="213">
        <v>3</v>
      </c>
      <c r="B5" s="211"/>
      <c r="C5" s="211"/>
      <c r="D5" s="211"/>
      <c r="E5" s="211"/>
      <c r="F5" s="211"/>
      <c r="G5" s="214"/>
      <c r="H5" s="211"/>
      <c r="I5" s="211"/>
    </row>
    <row r="6" spans="1:9" ht="69.900000000000006" customHeight="1" x14ac:dyDescent="0.2">
      <c r="A6" s="213">
        <v>4</v>
      </c>
      <c r="B6" s="211"/>
      <c r="C6" s="211"/>
      <c r="D6" s="211"/>
      <c r="E6" s="211"/>
      <c r="F6" s="211"/>
      <c r="G6" s="214"/>
      <c r="H6" s="211"/>
      <c r="I6" s="211"/>
    </row>
    <row r="7" spans="1:9" ht="69.900000000000006" customHeight="1" x14ac:dyDescent="0.2">
      <c r="A7" s="213">
        <v>5</v>
      </c>
      <c r="B7" s="211"/>
      <c r="C7" s="211"/>
      <c r="D7" s="211"/>
      <c r="E7" s="211"/>
      <c r="F7" s="211"/>
      <c r="G7" s="214"/>
      <c r="H7" s="211"/>
      <c r="I7" s="211"/>
    </row>
    <row r="8" spans="1:9" ht="69.900000000000006" customHeight="1" x14ac:dyDescent="0.2">
      <c r="A8" s="213">
        <v>6</v>
      </c>
      <c r="B8" s="211"/>
      <c r="C8" s="211"/>
      <c r="D8" s="211"/>
      <c r="E8" s="211"/>
      <c r="F8" s="211"/>
      <c r="G8" s="214"/>
      <c r="H8" s="211"/>
      <c r="I8" s="211"/>
    </row>
    <row r="9" spans="1:9" ht="69.900000000000006" customHeight="1" x14ac:dyDescent="0.2">
      <c r="A9" s="213">
        <v>7</v>
      </c>
      <c r="B9" s="211"/>
      <c r="C9" s="211"/>
      <c r="D9" s="211"/>
      <c r="E9" s="211"/>
      <c r="F9" s="211"/>
      <c r="G9" s="214"/>
      <c r="H9" s="211"/>
      <c r="I9" s="211"/>
    </row>
    <row r="10" spans="1:9" ht="69.900000000000006" customHeight="1" x14ac:dyDescent="0.2">
      <c r="A10" s="213">
        <v>8</v>
      </c>
      <c r="B10" s="211"/>
      <c r="C10" s="211"/>
      <c r="D10" s="211"/>
      <c r="E10" s="211"/>
      <c r="F10" s="211"/>
      <c r="G10" s="214"/>
      <c r="H10" s="211"/>
      <c r="I10" s="211"/>
    </row>
    <row r="11" spans="1:9" ht="69.900000000000006" customHeight="1" x14ac:dyDescent="0.2">
      <c r="A11" s="213">
        <v>9</v>
      </c>
      <c r="B11" s="211"/>
      <c r="C11" s="211"/>
      <c r="D11" s="211"/>
      <c r="E11" s="211"/>
      <c r="F11" s="211"/>
      <c r="G11" s="214"/>
      <c r="H11" s="211"/>
      <c r="I11" s="211"/>
    </row>
    <row r="12" spans="1:9" ht="69.900000000000006" customHeight="1" x14ac:dyDescent="0.2">
      <c r="A12" s="213">
        <v>10</v>
      </c>
      <c r="B12" s="211"/>
      <c r="C12" s="211"/>
      <c r="D12" s="211"/>
      <c r="E12" s="211"/>
      <c r="F12" s="211"/>
      <c r="G12" s="214"/>
      <c r="H12" s="211"/>
      <c r="I12" s="211"/>
    </row>
    <row r="13" spans="1:9" ht="69.900000000000006" customHeight="1" x14ac:dyDescent="0.2">
      <c r="A13" s="213">
        <v>11</v>
      </c>
      <c r="B13" s="211"/>
      <c r="C13" s="211"/>
      <c r="D13" s="211"/>
      <c r="E13" s="211"/>
      <c r="F13" s="211"/>
      <c r="G13" s="214"/>
      <c r="H13" s="211"/>
      <c r="I13" s="211"/>
    </row>
    <row r="14" spans="1:9" ht="69.900000000000006" customHeight="1" x14ac:dyDescent="0.2">
      <c r="A14" s="213">
        <v>12</v>
      </c>
      <c r="B14" s="211"/>
      <c r="C14" s="211"/>
      <c r="D14" s="211"/>
      <c r="E14" s="211"/>
      <c r="F14" s="211"/>
      <c r="G14" s="214"/>
      <c r="H14" s="211"/>
      <c r="I14" s="211"/>
    </row>
    <row r="15" spans="1:9" ht="69.900000000000006" customHeight="1" x14ac:dyDescent="0.2">
      <c r="A15" s="213">
        <v>13</v>
      </c>
      <c r="B15" s="211"/>
      <c r="C15" s="211"/>
      <c r="D15" s="211"/>
      <c r="E15" s="211"/>
      <c r="F15" s="211"/>
      <c r="G15" s="214"/>
      <c r="H15" s="211"/>
      <c r="I15" s="211"/>
    </row>
    <row r="16" spans="1:9" ht="69.900000000000006" customHeight="1" x14ac:dyDescent="0.2">
      <c r="A16" s="213">
        <v>14</v>
      </c>
      <c r="B16" s="211"/>
      <c r="C16" s="211"/>
      <c r="D16" s="211"/>
      <c r="E16" s="211"/>
      <c r="F16" s="211"/>
      <c r="G16" s="214"/>
      <c r="H16" s="211"/>
      <c r="I16" s="211"/>
    </row>
    <row r="17" spans="1:9" ht="69.900000000000006" customHeight="1" x14ac:dyDescent="0.2">
      <c r="A17" s="213">
        <v>15</v>
      </c>
      <c r="B17" s="211"/>
      <c r="C17" s="211"/>
      <c r="D17" s="211"/>
      <c r="E17" s="211"/>
      <c r="F17" s="211"/>
      <c r="G17" s="214"/>
      <c r="H17" s="211"/>
      <c r="I17" s="211"/>
    </row>
    <row r="18" spans="1:9" ht="69.900000000000006" customHeight="1" x14ac:dyDescent="0.2">
      <c r="A18" s="213">
        <v>16</v>
      </c>
      <c r="B18" s="211"/>
      <c r="C18" s="211"/>
      <c r="D18" s="211"/>
      <c r="E18" s="211"/>
      <c r="F18" s="211"/>
      <c r="G18" s="214"/>
      <c r="H18" s="211"/>
      <c r="I18" s="211"/>
    </row>
    <row r="19" spans="1:9" ht="69.900000000000006" customHeight="1" x14ac:dyDescent="0.2">
      <c r="A19" s="213">
        <v>17</v>
      </c>
      <c r="B19" s="211"/>
      <c r="C19" s="211"/>
      <c r="D19" s="211"/>
      <c r="E19" s="211"/>
      <c r="F19" s="211"/>
      <c r="G19" s="214"/>
      <c r="H19" s="211"/>
      <c r="I19" s="211"/>
    </row>
    <row r="20" spans="1:9" ht="69.900000000000006" customHeight="1" x14ac:dyDescent="0.2">
      <c r="A20" s="213">
        <v>18</v>
      </c>
      <c r="B20" s="211"/>
      <c r="C20" s="211"/>
      <c r="D20" s="211"/>
      <c r="E20" s="211"/>
      <c r="F20" s="211"/>
      <c r="G20" s="214"/>
      <c r="H20" s="211"/>
      <c r="I20" s="211"/>
    </row>
    <row r="21" spans="1:9" ht="69.900000000000006" customHeight="1" x14ac:dyDescent="0.2">
      <c r="A21" s="213">
        <v>19</v>
      </c>
      <c r="B21" s="211"/>
      <c r="C21" s="211"/>
      <c r="D21" s="211"/>
      <c r="E21" s="211"/>
      <c r="F21" s="211"/>
      <c r="G21" s="214"/>
      <c r="H21" s="211"/>
      <c r="I21" s="211"/>
    </row>
    <row r="22" spans="1:9" ht="69.900000000000006" customHeight="1" x14ac:dyDescent="0.2">
      <c r="A22" s="213">
        <v>20</v>
      </c>
      <c r="B22" s="211"/>
      <c r="C22" s="211"/>
      <c r="D22" s="211"/>
      <c r="E22" s="211"/>
      <c r="F22" s="211"/>
      <c r="G22" s="214"/>
      <c r="H22" s="211"/>
      <c r="I22" s="211"/>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9FF4-B7BD-4E01-9387-FF52EED3AFA2}">
  <sheetPr>
    <pageSetUpPr fitToPage="1"/>
  </sheetPr>
  <dimension ref="A1:I27"/>
  <sheetViews>
    <sheetView zoomScale="40" zoomScaleNormal="40" workbookViewId="0"/>
  </sheetViews>
  <sheetFormatPr defaultRowHeight="13" x14ac:dyDescent="0.2"/>
  <cols>
    <col min="1" max="1" width="15.90625" bestFit="1" customWidth="1"/>
    <col min="2" max="2" width="13.08984375" style="344" customWidth="1"/>
    <col min="3" max="3" width="23.1796875" style="344" customWidth="1"/>
    <col min="4" max="4" width="23.36328125" style="344" customWidth="1"/>
    <col min="5" max="5" width="57" style="344" customWidth="1"/>
    <col min="6" max="6" width="11.08984375" style="344" customWidth="1"/>
    <col min="7" max="7" width="132.36328125" style="344" customWidth="1"/>
    <col min="8" max="8" width="84.1796875" style="344" customWidth="1"/>
    <col min="9" max="9" width="19.6328125" bestFit="1" customWidth="1"/>
  </cols>
  <sheetData>
    <row r="1" spans="1:9" ht="38" x14ac:dyDescent="0.2">
      <c r="A1" s="376" t="s">
        <v>737</v>
      </c>
      <c r="B1" s="343"/>
      <c r="C1" s="419" t="s">
        <v>736</v>
      </c>
      <c r="D1" s="420"/>
      <c r="E1" s="420"/>
      <c r="G1" s="208" t="s">
        <v>569</v>
      </c>
      <c r="H1" s="209" t="s">
        <v>724</v>
      </c>
    </row>
    <row r="2" spans="1:9" s="352" customFormat="1" ht="59.4" customHeight="1" x14ac:dyDescent="0.2">
      <c r="A2" s="350" t="s">
        <v>725</v>
      </c>
      <c r="B2" s="351" t="s">
        <v>570</v>
      </c>
      <c r="C2" s="350" t="s">
        <v>571</v>
      </c>
      <c r="D2" s="351" t="s">
        <v>24</v>
      </c>
      <c r="E2" s="351" t="s">
        <v>4</v>
      </c>
      <c r="F2" s="350" t="s">
        <v>572</v>
      </c>
      <c r="G2" s="351" t="s">
        <v>727</v>
      </c>
      <c r="H2" s="351" t="s">
        <v>8</v>
      </c>
      <c r="I2" s="351" t="s">
        <v>726</v>
      </c>
    </row>
    <row r="3" spans="1:9" ht="69.900000000000006" customHeight="1" x14ac:dyDescent="0.2">
      <c r="A3" s="213">
        <v>1</v>
      </c>
      <c r="B3" s="211"/>
      <c r="C3" s="211"/>
      <c r="D3" s="211"/>
      <c r="E3" s="211"/>
      <c r="F3" s="211"/>
      <c r="G3" s="214"/>
      <c r="H3" s="211"/>
      <c r="I3" s="3"/>
    </row>
    <row r="4" spans="1:9" ht="69.900000000000006" customHeight="1" x14ac:dyDescent="0.2">
      <c r="A4" s="213">
        <v>2</v>
      </c>
      <c r="B4" s="211"/>
      <c r="C4" s="211"/>
      <c r="D4" s="211"/>
      <c r="E4" s="211"/>
      <c r="F4" s="211"/>
      <c r="G4" s="214"/>
      <c r="H4" s="211"/>
      <c r="I4" s="3"/>
    </row>
    <row r="5" spans="1:9" ht="69.900000000000006" customHeight="1" x14ac:dyDescent="0.2">
      <c r="A5" s="213">
        <v>3</v>
      </c>
      <c r="B5" s="211"/>
      <c r="C5" s="211"/>
      <c r="D5" s="211"/>
      <c r="E5" s="211"/>
      <c r="F5" s="211"/>
      <c r="G5" s="214"/>
      <c r="H5" s="211"/>
      <c r="I5" s="3"/>
    </row>
    <row r="6" spans="1:9" ht="69.900000000000006" customHeight="1" x14ac:dyDescent="0.2">
      <c r="A6" s="213">
        <v>4</v>
      </c>
      <c r="B6" s="211"/>
      <c r="C6" s="211"/>
      <c r="D6" s="211"/>
      <c r="E6" s="211"/>
      <c r="F6" s="211"/>
      <c r="G6" s="214"/>
      <c r="H6" s="211"/>
      <c r="I6" s="3"/>
    </row>
    <row r="7" spans="1:9" ht="69.900000000000006" customHeight="1" x14ac:dyDescent="0.2">
      <c r="A7" s="213">
        <v>5</v>
      </c>
      <c r="B7" s="211"/>
      <c r="C7" s="211"/>
      <c r="D7" s="211"/>
      <c r="E7" s="211"/>
      <c r="F7" s="211"/>
      <c r="G7" s="214"/>
      <c r="H7" s="211"/>
      <c r="I7" s="3"/>
    </row>
    <row r="8" spans="1:9" ht="69.900000000000006" customHeight="1" x14ac:dyDescent="0.2">
      <c r="A8" s="213">
        <v>6</v>
      </c>
      <c r="B8" s="211"/>
      <c r="C8" s="211"/>
      <c r="D8" s="211"/>
      <c r="E8" s="211"/>
      <c r="F8" s="211"/>
      <c r="G8" s="214"/>
      <c r="H8" s="211"/>
      <c r="I8" s="3"/>
    </row>
    <row r="9" spans="1:9" ht="69.900000000000006" customHeight="1" x14ac:dyDescent="0.2">
      <c r="A9" s="213">
        <v>7</v>
      </c>
      <c r="B9" s="211"/>
      <c r="C9" s="211"/>
      <c r="D9" s="211"/>
      <c r="E9" s="211"/>
      <c r="F9" s="211"/>
      <c r="G9" s="214"/>
      <c r="H9" s="211"/>
      <c r="I9" s="3"/>
    </row>
    <row r="10" spans="1:9" ht="69.900000000000006" customHeight="1" x14ac:dyDescent="0.2">
      <c r="A10" s="213">
        <v>8</v>
      </c>
      <c r="B10" s="211"/>
      <c r="C10" s="211"/>
      <c r="D10" s="211"/>
      <c r="E10" s="211"/>
      <c r="F10" s="211"/>
      <c r="G10" s="214"/>
      <c r="H10" s="211"/>
      <c r="I10" s="3"/>
    </row>
    <row r="11" spans="1:9" ht="69.900000000000006" customHeight="1" x14ac:dyDescent="0.2">
      <c r="A11" s="213">
        <v>9</v>
      </c>
      <c r="B11" s="211"/>
      <c r="C11" s="211"/>
      <c r="D11" s="211"/>
      <c r="E11" s="211"/>
      <c r="F11" s="211"/>
      <c r="G11" s="214"/>
      <c r="H11" s="211"/>
      <c r="I11" s="3"/>
    </row>
    <row r="12" spans="1:9" ht="69.900000000000006" customHeight="1" x14ac:dyDescent="0.2">
      <c r="A12" s="213">
        <v>10</v>
      </c>
      <c r="B12" s="211"/>
      <c r="C12" s="211"/>
      <c r="D12" s="211"/>
      <c r="E12" s="211"/>
      <c r="F12" s="211"/>
      <c r="G12" s="214"/>
      <c r="H12" s="211"/>
      <c r="I12" s="3"/>
    </row>
    <row r="13" spans="1:9" ht="69.900000000000006" customHeight="1" x14ac:dyDescent="0.2">
      <c r="A13" s="213">
        <v>11</v>
      </c>
      <c r="B13" s="211"/>
      <c r="C13" s="211"/>
      <c r="D13" s="211"/>
      <c r="E13" s="211"/>
      <c r="F13" s="211"/>
      <c r="G13" s="214"/>
      <c r="H13" s="211"/>
      <c r="I13" s="3"/>
    </row>
    <row r="14" spans="1:9" ht="69.900000000000006" customHeight="1" x14ac:dyDescent="0.2">
      <c r="A14" s="213">
        <v>12</v>
      </c>
      <c r="B14" s="211"/>
      <c r="C14" s="211"/>
      <c r="D14" s="211"/>
      <c r="E14" s="211"/>
      <c r="F14" s="211"/>
      <c r="G14" s="214"/>
      <c r="H14" s="211"/>
      <c r="I14" s="3"/>
    </row>
    <row r="15" spans="1:9" ht="69.900000000000006" customHeight="1" x14ac:dyDescent="0.2">
      <c r="A15" s="213">
        <v>13</v>
      </c>
      <c r="B15" s="211"/>
      <c r="C15" s="211"/>
      <c r="D15" s="211"/>
      <c r="E15" s="211"/>
      <c r="F15" s="211"/>
      <c r="G15" s="214"/>
      <c r="H15" s="211"/>
      <c r="I15" s="3"/>
    </row>
    <row r="16" spans="1:9" ht="69.900000000000006" customHeight="1" x14ac:dyDescent="0.2">
      <c r="A16" s="213">
        <v>14</v>
      </c>
      <c r="B16" s="211"/>
      <c r="C16" s="211"/>
      <c r="D16" s="211"/>
      <c r="E16" s="211"/>
      <c r="F16" s="211"/>
      <c r="G16" s="214"/>
      <c r="H16" s="211"/>
      <c r="I16" s="3"/>
    </row>
    <row r="17" spans="1:9" ht="69.900000000000006" customHeight="1" x14ac:dyDescent="0.2">
      <c r="A17" s="213">
        <v>15</v>
      </c>
      <c r="B17" s="211"/>
      <c r="C17" s="211"/>
      <c r="D17" s="211"/>
      <c r="E17" s="211"/>
      <c r="F17" s="211"/>
      <c r="G17" s="214"/>
      <c r="H17" s="211"/>
      <c r="I17" s="3"/>
    </row>
    <row r="18" spans="1:9" ht="69.900000000000006" customHeight="1" x14ac:dyDescent="0.2">
      <c r="A18" s="213">
        <v>16</v>
      </c>
      <c r="B18" s="211"/>
      <c r="C18" s="211"/>
      <c r="D18" s="211"/>
      <c r="E18" s="211"/>
      <c r="F18" s="211"/>
      <c r="G18" s="214"/>
      <c r="H18" s="211"/>
      <c r="I18" s="3"/>
    </row>
    <row r="19" spans="1:9" ht="69.900000000000006" customHeight="1" x14ac:dyDescent="0.2">
      <c r="A19" s="213">
        <v>17</v>
      </c>
      <c r="B19" s="211"/>
      <c r="C19" s="211"/>
      <c r="D19" s="211"/>
      <c r="E19" s="211"/>
      <c r="F19" s="211"/>
      <c r="G19" s="214"/>
      <c r="H19" s="211"/>
      <c r="I19" s="3"/>
    </row>
    <row r="20" spans="1:9" ht="69.900000000000006" customHeight="1" x14ac:dyDescent="0.2">
      <c r="A20" s="213">
        <v>18</v>
      </c>
      <c r="B20" s="211"/>
      <c r="C20" s="211"/>
      <c r="D20" s="211"/>
      <c r="E20" s="211"/>
      <c r="F20" s="211"/>
      <c r="G20" s="214"/>
      <c r="H20" s="211"/>
      <c r="I20" s="3"/>
    </row>
    <row r="21" spans="1:9" ht="69.900000000000006" customHeight="1" x14ac:dyDescent="0.2">
      <c r="A21" s="213">
        <v>19</v>
      </c>
      <c r="B21" s="211"/>
      <c r="C21" s="211"/>
      <c r="D21" s="211"/>
      <c r="E21" s="211"/>
      <c r="F21" s="211"/>
      <c r="G21" s="214"/>
      <c r="H21" s="211"/>
      <c r="I21" s="3"/>
    </row>
    <row r="22" spans="1:9" ht="69.900000000000006" customHeight="1" x14ac:dyDescent="0.2">
      <c r="A22" s="213">
        <v>20</v>
      </c>
      <c r="B22" s="211"/>
      <c r="C22" s="211"/>
      <c r="D22" s="211"/>
      <c r="E22" s="211"/>
      <c r="F22" s="211"/>
      <c r="G22" s="214"/>
      <c r="H22" s="211"/>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6E4EA-3C14-4670-8208-3E051E7CC48F}">
  <sheetPr>
    <pageSetUpPr fitToPage="1"/>
  </sheetPr>
  <dimension ref="A1:I27"/>
  <sheetViews>
    <sheetView zoomScale="40" zoomScaleNormal="40" workbookViewId="0">
      <selection activeCell="E6" sqref="E6"/>
    </sheetView>
  </sheetViews>
  <sheetFormatPr defaultRowHeight="13" x14ac:dyDescent="0.2"/>
  <cols>
    <col min="1" max="1" width="15.90625" bestFit="1" customWidth="1"/>
    <col min="2" max="2" width="13.08984375" style="344" customWidth="1"/>
    <col min="3" max="3" width="23.1796875" style="344" customWidth="1"/>
    <col min="4" max="4" width="23.36328125" style="344" customWidth="1"/>
    <col min="5" max="5" width="57.08984375" style="344" customWidth="1"/>
    <col min="6" max="6" width="11.08984375" style="344" customWidth="1"/>
    <col min="7" max="7" width="132.08984375" style="344" customWidth="1"/>
    <col min="8" max="8" width="84.1796875" style="344" customWidth="1"/>
    <col min="9" max="9" width="19.6328125" bestFit="1" customWidth="1"/>
  </cols>
  <sheetData>
    <row r="1" spans="1:9" ht="38" x14ac:dyDescent="0.2">
      <c r="A1" s="376" t="s">
        <v>738</v>
      </c>
      <c r="B1" s="343"/>
      <c r="C1" s="419" t="s">
        <v>739</v>
      </c>
      <c r="D1" s="420"/>
      <c r="E1" s="420"/>
      <c r="G1" s="208" t="s">
        <v>569</v>
      </c>
      <c r="H1" s="209" t="s">
        <v>724</v>
      </c>
    </row>
    <row r="2" spans="1:9" s="347" customFormat="1" ht="59.4" customHeight="1" x14ac:dyDescent="0.2">
      <c r="A2" s="353" t="s">
        <v>725</v>
      </c>
      <c r="B2" s="354" t="s">
        <v>570</v>
      </c>
      <c r="C2" s="353" t="s">
        <v>571</v>
      </c>
      <c r="D2" s="354" t="s">
        <v>24</v>
      </c>
      <c r="E2" s="354" t="s">
        <v>4</v>
      </c>
      <c r="F2" s="353" t="s">
        <v>572</v>
      </c>
      <c r="G2" s="354" t="s">
        <v>573</v>
      </c>
      <c r="H2" s="354" t="s">
        <v>8</v>
      </c>
      <c r="I2" s="354" t="s">
        <v>726</v>
      </c>
    </row>
    <row r="3" spans="1:9" ht="69.900000000000006" customHeight="1" x14ac:dyDescent="0.2">
      <c r="A3" s="210">
        <v>1</v>
      </c>
      <c r="B3" s="211"/>
      <c r="C3" s="211"/>
      <c r="D3" s="211"/>
      <c r="E3" s="211"/>
      <c r="F3" s="211"/>
      <c r="G3" s="212" t="s">
        <v>728</v>
      </c>
      <c r="H3" s="211"/>
      <c r="I3" s="3"/>
    </row>
    <row r="4" spans="1:9" ht="69.900000000000006" customHeight="1" x14ac:dyDescent="0.2">
      <c r="A4" s="210">
        <v>2</v>
      </c>
      <c r="B4" s="211"/>
      <c r="C4" s="211"/>
      <c r="D4" s="211"/>
      <c r="E4" s="211"/>
      <c r="F4" s="211"/>
      <c r="G4" s="212" t="s">
        <v>728</v>
      </c>
      <c r="H4" s="211"/>
      <c r="I4" s="3"/>
    </row>
    <row r="5" spans="1:9" ht="69.900000000000006" customHeight="1" x14ac:dyDescent="0.2">
      <c r="A5" s="210">
        <v>3</v>
      </c>
      <c r="B5" s="211"/>
      <c r="C5" s="211"/>
      <c r="D5" s="211"/>
      <c r="E5" s="211"/>
      <c r="F5" s="211"/>
      <c r="G5" s="212" t="s">
        <v>728</v>
      </c>
      <c r="H5" s="211"/>
      <c r="I5" s="3"/>
    </row>
    <row r="6" spans="1:9" ht="69.900000000000006" customHeight="1" x14ac:dyDescent="0.2">
      <c r="A6" s="210">
        <v>4</v>
      </c>
      <c r="B6" s="211"/>
      <c r="C6" s="211"/>
      <c r="D6" s="211"/>
      <c r="E6" s="377"/>
      <c r="F6" s="211"/>
      <c r="G6" s="212" t="s">
        <v>728</v>
      </c>
      <c r="H6" s="211"/>
      <c r="I6" s="3"/>
    </row>
    <row r="7" spans="1:9" ht="69.900000000000006" customHeight="1" x14ac:dyDescent="0.2">
      <c r="A7" s="210">
        <v>5</v>
      </c>
      <c r="B7" s="211"/>
      <c r="C7" s="211"/>
      <c r="D7" s="211"/>
      <c r="E7" s="211"/>
      <c r="F7" s="211"/>
      <c r="G7" s="212" t="s">
        <v>728</v>
      </c>
      <c r="H7" s="211"/>
      <c r="I7" s="3"/>
    </row>
    <row r="8" spans="1:9" ht="69.900000000000006" customHeight="1" x14ac:dyDescent="0.2">
      <c r="A8" s="210">
        <v>6</v>
      </c>
      <c r="B8" s="211"/>
      <c r="C8" s="211"/>
      <c r="D8" s="211"/>
      <c r="E8" s="211"/>
      <c r="F8" s="211"/>
      <c r="G8" s="212" t="s">
        <v>728</v>
      </c>
      <c r="H8" s="211"/>
      <c r="I8" s="3"/>
    </row>
    <row r="9" spans="1:9" ht="69.900000000000006" customHeight="1" x14ac:dyDescent="0.2">
      <c r="A9" s="210">
        <v>7</v>
      </c>
      <c r="B9" s="211"/>
      <c r="C9" s="211"/>
      <c r="D9" s="211"/>
      <c r="E9" s="211"/>
      <c r="F9" s="211"/>
      <c r="G9" s="212" t="s">
        <v>728</v>
      </c>
      <c r="H9" s="211"/>
      <c r="I9" s="3"/>
    </row>
    <row r="10" spans="1:9" ht="69.900000000000006" customHeight="1" x14ac:dyDescent="0.2">
      <c r="A10" s="210">
        <v>8</v>
      </c>
      <c r="B10" s="211"/>
      <c r="C10" s="211"/>
      <c r="D10" s="211"/>
      <c r="E10" s="211"/>
      <c r="F10" s="211"/>
      <c r="G10" s="212" t="s">
        <v>728</v>
      </c>
      <c r="H10" s="211"/>
      <c r="I10" s="3"/>
    </row>
    <row r="11" spans="1:9" ht="69.900000000000006" customHeight="1" x14ac:dyDescent="0.2">
      <c r="A11" s="210">
        <v>9</v>
      </c>
      <c r="B11" s="211"/>
      <c r="C11" s="211"/>
      <c r="D11" s="211"/>
      <c r="E11" s="211"/>
      <c r="F11" s="211"/>
      <c r="G11" s="212" t="s">
        <v>728</v>
      </c>
      <c r="H11" s="211"/>
      <c r="I11" s="3"/>
    </row>
    <row r="12" spans="1:9" ht="69.900000000000006" customHeight="1" x14ac:dyDescent="0.2">
      <c r="A12" s="210">
        <v>10</v>
      </c>
      <c r="B12" s="211"/>
      <c r="C12" s="211"/>
      <c r="D12" s="211"/>
      <c r="E12" s="211"/>
      <c r="F12" s="211"/>
      <c r="G12" s="212" t="s">
        <v>728</v>
      </c>
      <c r="H12" s="211"/>
      <c r="I12" s="3"/>
    </row>
    <row r="13" spans="1:9" ht="69.900000000000006" customHeight="1" x14ac:dyDescent="0.2">
      <c r="A13" s="210">
        <v>11</v>
      </c>
      <c r="B13" s="211"/>
      <c r="C13" s="211"/>
      <c r="D13" s="211"/>
      <c r="E13" s="211"/>
      <c r="F13" s="211"/>
      <c r="G13" s="212" t="s">
        <v>728</v>
      </c>
      <c r="H13" s="211"/>
      <c r="I13" s="3"/>
    </row>
    <row r="14" spans="1:9" ht="69.900000000000006" customHeight="1" x14ac:dyDescent="0.2">
      <c r="A14" s="210">
        <v>12</v>
      </c>
      <c r="B14" s="211"/>
      <c r="C14" s="211"/>
      <c r="D14" s="211"/>
      <c r="E14" s="211"/>
      <c r="F14" s="211"/>
      <c r="G14" s="212" t="s">
        <v>728</v>
      </c>
      <c r="H14" s="211"/>
      <c r="I14" s="3"/>
    </row>
    <row r="15" spans="1:9" ht="69.900000000000006" customHeight="1" x14ac:dyDescent="0.2">
      <c r="A15" s="210">
        <v>13</v>
      </c>
      <c r="B15" s="211"/>
      <c r="C15" s="211"/>
      <c r="D15" s="211"/>
      <c r="E15" s="211"/>
      <c r="F15" s="211"/>
      <c r="G15" s="212" t="s">
        <v>728</v>
      </c>
      <c r="H15" s="211"/>
      <c r="I15" s="3"/>
    </row>
    <row r="16" spans="1:9" ht="69.900000000000006" customHeight="1" x14ac:dyDescent="0.2">
      <c r="A16" s="210">
        <v>14</v>
      </c>
      <c r="B16" s="211"/>
      <c r="C16" s="211"/>
      <c r="D16" s="211"/>
      <c r="E16" s="211"/>
      <c r="F16" s="211"/>
      <c r="G16" s="212" t="s">
        <v>728</v>
      </c>
      <c r="H16" s="211"/>
      <c r="I16" s="3"/>
    </row>
    <row r="17" spans="1:9" ht="69.900000000000006" customHeight="1" x14ac:dyDescent="0.2">
      <c r="A17" s="210">
        <v>15</v>
      </c>
      <c r="B17" s="211"/>
      <c r="C17" s="211"/>
      <c r="D17" s="211"/>
      <c r="E17" s="211"/>
      <c r="F17" s="211"/>
      <c r="G17" s="212" t="s">
        <v>728</v>
      </c>
      <c r="H17" s="211"/>
      <c r="I17" s="3"/>
    </row>
    <row r="18" spans="1:9" ht="69.900000000000006" customHeight="1" x14ac:dyDescent="0.2">
      <c r="A18" s="210">
        <v>16</v>
      </c>
      <c r="B18" s="211"/>
      <c r="C18" s="211"/>
      <c r="D18" s="211"/>
      <c r="E18" s="211"/>
      <c r="F18" s="211"/>
      <c r="G18" s="212" t="s">
        <v>728</v>
      </c>
      <c r="H18" s="211"/>
      <c r="I18" s="3"/>
    </row>
    <row r="19" spans="1:9" ht="69.900000000000006" customHeight="1" x14ac:dyDescent="0.2">
      <c r="A19" s="210">
        <v>17</v>
      </c>
      <c r="B19" s="211"/>
      <c r="C19" s="211"/>
      <c r="D19" s="211"/>
      <c r="E19" s="211"/>
      <c r="F19" s="211"/>
      <c r="G19" s="212" t="s">
        <v>728</v>
      </c>
      <c r="H19" s="211"/>
      <c r="I19" s="3"/>
    </row>
    <row r="20" spans="1:9" ht="69.900000000000006" customHeight="1" x14ac:dyDescent="0.2">
      <c r="A20" s="210">
        <v>18</v>
      </c>
      <c r="B20" s="211"/>
      <c r="C20" s="211"/>
      <c r="D20" s="211"/>
      <c r="E20" s="211"/>
      <c r="F20" s="211"/>
      <c r="G20" s="212" t="s">
        <v>728</v>
      </c>
      <c r="H20" s="211"/>
      <c r="I20" s="3"/>
    </row>
    <row r="21" spans="1:9" ht="69.900000000000006" customHeight="1" x14ac:dyDescent="0.2">
      <c r="A21" s="210">
        <v>19</v>
      </c>
      <c r="B21" s="211"/>
      <c r="C21" s="211"/>
      <c r="D21" s="211"/>
      <c r="E21" s="211"/>
      <c r="F21" s="211"/>
      <c r="G21" s="212" t="s">
        <v>728</v>
      </c>
      <c r="H21" s="211"/>
      <c r="I21" s="3"/>
    </row>
    <row r="22" spans="1:9" ht="69.900000000000006" customHeight="1" x14ac:dyDescent="0.2">
      <c r="A22" s="210">
        <v>20</v>
      </c>
      <c r="B22" s="211"/>
      <c r="C22" s="211"/>
      <c r="D22" s="211"/>
      <c r="E22" s="211"/>
      <c r="F22" s="211"/>
      <c r="G22" s="212" t="s">
        <v>728</v>
      </c>
      <c r="H22" s="211"/>
      <c r="I22" s="3"/>
    </row>
    <row r="23" spans="1:9" ht="18" customHeight="1" x14ac:dyDescent="0.2"/>
    <row r="24" spans="1:9" ht="18" customHeight="1" x14ac:dyDescent="0.2"/>
    <row r="25" spans="1:9" ht="18" customHeight="1" x14ac:dyDescent="0.2"/>
    <row r="26" spans="1:9" ht="18" customHeight="1" x14ac:dyDescent="0.2"/>
    <row r="27" spans="1:9" ht="18" customHeight="1" x14ac:dyDescent="0.2"/>
  </sheetData>
  <mergeCells count="1">
    <mergeCell ref="C1:E1"/>
  </mergeCells>
  <phoneticPr fontId="1"/>
  <printOptions horizontalCentered="1" verticalCentered="1"/>
  <pageMargins left="0.23622047244094491" right="0.23622047244094491" top="0.15748031496062992" bottom="0.15748031496062992" header="0.31496062992125984" footer="0.31496062992125984"/>
  <pageSetup paperSize="9"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79707-2A1A-465F-A392-F1A70227E755}">
  <sheetPr>
    <pageSetUpPr fitToPage="1"/>
  </sheetPr>
  <dimension ref="A1:I3"/>
  <sheetViews>
    <sheetView view="pageBreakPreview" zoomScale="60" zoomScaleNormal="100" workbookViewId="0">
      <pane ySplit="2" topLeftCell="A3" activePane="bottomLeft" state="frozen"/>
      <selection pane="bottomLeft"/>
    </sheetView>
  </sheetViews>
  <sheetFormatPr defaultColWidth="9.453125" defaultRowHeight="13" x14ac:dyDescent="0.2"/>
  <cols>
    <col min="1" max="1" width="10" style="5" bestFit="1" customWidth="1"/>
    <col min="2" max="2" width="9.453125" style="3" customWidth="1"/>
    <col min="3" max="3" width="17.90625" style="3" bestFit="1" customWidth="1"/>
    <col min="4" max="4" width="11.36328125" style="3" bestFit="1" customWidth="1"/>
    <col min="5" max="5" width="41" style="3" customWidth="1"/>
    <col min="6" max="7" width="44.36328125" style="3" customWidth="1"/>
    <col min="8" max="8" width="14.90625" style="4" customWidth="1"/>
    <col min="9" max="9" width="9.453125" style="3"/>
  </cols>
  <sheetData>
    <row r="1" spans="1:9" ht="36" customHeight="1" thickBot="1" x14ac:dyDescent="0.25">
      <c r="A1" s="9" t="s">
        <v>713</v>
      </c>
      <c r="B1"/>
      <c r="C1"/>
      <c r="D1"/>
      <c r="E1"/>
      <c r="F1"/>
      <c r="G1"/>
      <c r="H1"/>
      <c r="I1"/>
    </row>
    <row r="2" spans="1:9" ht="13.5" thickBot="1" x14ac:dyDescent="0.25">
      <c r="A2" s="53" t="s">
        <v>1</v>
      </c>
      <c r="B2" s="54" t="s">
        <v>2</v>
      </c>
      <c r="C2" s="54" t="s">
        <v>729</v>
      </c>
      <c r="D2" s="54" t="s">
        <v>3</v>
      </c>
      <c r="E2" s="54" t="s">
        <v>4</v>
      </c>
      <c r="F2" s="54" t="s">
        <v>5</v>
      </c>
      <c r="G2" s="54" t="s">
        <v>6</v>
      </c>
      <c r="H2" s="55" t="s">
        <v>7</v>
      </c>
      <c r="I2" s="56" t="s">
        <v>8</v>
      </c>
    </row>
    <row r="3" spans="1:9" ht="13.25" x14ac:dyDescent="0.2">
      <c r="A3" s="8"/>
      <c r="B3" s="6"/>
      <c r="C3" s="6"/>
      <c r="D3" s="6"/>
      <c r="E3" s="6"/>
      <c r="F3" s="6"/>
      <c r="G3" s="6"/>
      <c r="H3" s="7"/>
      <c r="I3" s="6"/>
    </row>
  </sheetData>
  <phoneticPr fontId="1"/>
  <pageMargins left="0.7" right="0.7" top="0.75" bottom="0.75" header="0.3" footer="0.3"/>
  <pageSetup paperSize="9" scale="44"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2BAC-A2BE-467E-98AD-5D8D871251DE}">
  <sheetPr>
    <pageSetUpPr fitToPage="1"/>
  </sheetPr>
  <dimension ref="B1:P28"/>
  <sheetViews>
    <sheetView view="pageBreakPreview" zoomScaleNormal="100" zoomScaleSheetLayoutView="100" workbookViewId="0">
      <selection activeCell="C25" sqref="C25:G27"/>
    </sheetView>
  </sheetViews>
  <sheetFormatPr defaultRowHeight="13" x14ac:dyDescent="0.2"/>
  <cols>
    <col min="1" max="1" width="2.08984375" customWidth="1"/>
    <col min="2" max="7" width="17" customWidth="1"/>
    <col min="8" max="8" width="2.08984375" customWidth="1"/>
    <col min="9" max="9" width="1.90625" customWidth="1"/>
    <col min="10" max="10" width="5.36328125" customWidth="1"/>
    <col min="11" max="11" width="12.08984375" customWidth="1"/>
    <col min="12" max="13" width="19.08984375" customWidth="1"/>
    <col min="14" max="14" width="11.08984375" customWidth="1"/>
    <col min="15" max="16" width="19.08984375" customWidth="1"/>
    <col min="17" max="17" width="1.90625" customWidth="1"/>
  </cols>
  <sheetData>
    <row r="1" spans="2:16" ht="15" customHeight="1" x14ac:dyDescent="0.2">
      <c r="B1" s="131" t="s">
        <v>714</v>
      </c>
      <c r="G1" s="52"/>
    </row>
    <row r="2" spans="2:16" ht="35.15" customHeight="1" x14ac:dyDescent="0.2">
      <c r="B2" s="444" t="s">
        <v>9</v>
      </c>
      <c r="C2" s="445"/>
      <c r="D2" s="445"/>
      <c r="E2" s="445"/>
      <c r="F2" s="445"/>
      <c r="G2" s="446"/>
      <c r="J2" s="50"/>
      <c r="L2" s="49"/>
      <c r="M2" s="49"/>
      <c r="N2" s="49"/>
      <c r="O2" s="49"/>
      <c r="P2" s="49"/>
    </row>
    <row r="3" spans="2:16" ht="35.15" customHeight="1" x14ac:dyDescent="0.2">
      <c r="B3" s="42" t="s">
        <v>10</v>
      </c>
      <c r="C3" s="48" t="s">
        <v>11</v>
      </c>
      <c r="D3" s="46" t="s">
        <v>12</v>
      </c>
      <c r="E3" s="48" t="s">
        <v>11</v>
      </c>
      <c r="F3" s="46" t="s">
        <v>13</v>
      </c>
      <c r="G3" s="47"/>
      <c r="J3" s="421"/>
      <c r="K3" s="421"/>
      <c r="L3" s="421"/>
      <c r="M3" s="421"/>
      <c r="N3" s="421"/>
    </row>
    <row r="4" spans="2:16" ht="35.15" customHeight="1" x14ac:dyDescent="0.2">
      <c r="B4" s="42" t="s">
        <v>14</v>
      </c>
      <c r="C4" s="441"/>
      <c r="D4" s="442"/>
      <c r="E4" s="442"/>
      <c r="F4" s="46" t="s">
        <v>3</v>
      </c>
      <c r="G4" s="45"/>
      <c r="J4" s="421"/>
      <c r="K4" s="421"/>
      <c r="L4" s="421"/>
      <c r="M4" s="421"/>
      <c r="N4" s="421"/>
      <c r="O4" s="421"/>
      <c r="P4" s="439"/>
    </row>
    <row r="5" spans="2:16" ht="30" customHeight="1" x14ac:dyDescent="0.2">
      <c r="B5" s="42" t="s">
        <v>15</v>
      </c>
      <c r="C5" s="423" t="s">
        <v>16</v>
      </c>
      <c r="D5" s="424"/>
      <c r="E5" s="424"/>
      <c r="F5" s="424"/>
      <c r="G5" s="425"/>
      <c r="J5" s="421"/>
      <c r="K5" s="421"/>
      <c r="L5" s="421"/>
      <c r="M5" s="421"/>
      <c r="N5" s="421"/>
      <c r="O5" s="421"/>
      <c r="P5" s="421"/>
    </row>
    <row r="6" spans="2:16" ht="30" customHeight="1" x14ac:dyDescent="0.2">
      <c r="B6" s="42" t="s">
        <v>17</v>
      </c>
      <c r="C6" s="426" t="s">
        <v>18</v>
      </c>
      <c r="D6" s="427"/>
      <c r="E6" s="427"/>
      <c r="F6" s="427"/>
      <c r="G6" s="428"/>
      <c r="J6" s="422"/>
      <c r="K6" s="422"/>
      <c r="L6" s="421"/>
      <c r="M6" s="421"/>
      <c r="N6" s="421"/>
      <c r="O6" s="421"/>
      <c r="P6" s="421"/>
    </row>
    <row r="7" spans="2:16" ht="30" customHeight="1" thickBot="1" x14ac:dyDescent="0.25">
      <c r="B7" s="44"/>
      <c r="C7" s="429"/>
      <c r="D7" s="430"/>
      <c r="E7" s="430"/>
      <c r="F7" s="430"/>
      <c r="G7" s="431"/>
      <c r="J7" s="421"/>
      <c r="K7" s="421"/>
      <c r="L7" s="421"/>
      <c r="M7" s="421"/>
      <c r="N7" s="421"/>
      <c r="O7" s="421"/>
      <c r="P7" s="421"/>
    </row>
    <row r="8" spans="2:16" ht="30" customHeight="1" x14ac:dyDescent="0.2">
      <c r="B8" s="43" t="s">
        <v>19</v>
      </c>
      <c r="C8" s="443" t="s">
        <v>20</v>
      </c>
      <c r="D8" s="435"/>
      <c r="E8" s="447" t="s">
        <v>21</v>
      </c>
      <c r="F8" s="447"/>
      <c r="G8" s="448"/>
      <c r="J8" s="422"/>
      <c r="K8" s="422"/>
      <c r="L8" s="421"/>
      <c r="M8" s="421"/>
      <c r="N8" s="421"/>
      <c r="O8" s="421"/>
      <c r="P8" s="421"/>
    </row>
    <row r="9" spans="2:16" ht="30" customHeight="1" x14ac:dyDescent="0.2">
      <c r="B9" s="42" t="s">
        <v>22</v>
      </c>
      <c r="C9" s="443"/>
      <c r="D9" s="435"/>
      <c r="E9" s="435"/>
      <c r="F9" s="435"/>
      <c r="G9" s="436"/>
      <c r="J9" s="421"/>
      <c r="K9" s="421"/>
      <c r="L9" s="421"/>
      <c r="M9" s="421"/>
      <c r="N9" s="421"/>
      <c r="O9" s="421"/>
      <c r="P9" s="421"/>
    </row>
    <row r="10" spans="2:16" ht="30" customHeight="1" x14ac:dyDescent="0.2">
      <c r="B10" s="41"/>
      <c r="C10" s="440"/>
      <c r="D10" s="437"/>
      <c r="E10" s="437"/>
      <c r="F10" s="437"/>
      <c r="G10" s="438"/>
      <c r="J10" s="422"/>
      <c r="K10" s="422"/>
      <c r="L10" s="421"/>
      <c r="M10" s="421"/>
      <c r="N10" s="421"/>
      <c r="O10" s="421"/>
      <c r="P10" s="421"/>
    </row>
    <row r="11" spans="2:16" ht="30" customHeight="1" x14ac:dyDescent="0.2">
      <c r="B11" s="40" t="s">
        <v>8</v>
      </c>
      <c r="C11" s="432"/>
      <c r="D11" s="433"/>
      <c r="E11" s="433"/>
      <c r="F11" s="433"/>
      <c r="G11" s="434"/>
      <c r="J11" s="421"/>
      <c r="K11" s="421"/>
      <c r="L11" s="421"/>
      <c r="M11" s="421"/>
      <c r="N11" s="421"/>
      <c r="O11" s="421"/>
      <c r="P11" s="421"/>
    </row>
    <row r="12" spans="2:16" ht="30" customHeight="1" x14ac:dyDescent="0.2">
      <c r="B12" s="432"/>
      <c r="C12" s="435"/>
      <c r="D12" s="435"/>
      <c r="E12" s="435"/>
      <c r="F12" s="435"/>
      <c r="G12" s="436"/>
    </row>
    <row r="13" spans="2:16" ht="30" customHeight="1" x14ac:dyDescent="0.2">
      <c r="B13" s="440"/>
      <c r="C13" s="437"/>
      <c r="D13" s="437"/>
      <c r="E13" s="437"/>
      <c r="F13" s="437"/>
      <c r="G13" s="438"/>
    </row>
    <row r="14" spans="2:16" ht="15" customHeight="1" thickBot="1" x14ac:dyDescent="0.25">
      <c r="B14" s="51"/>
      <c r="C14" s="51"/>
      <c r="D14" s="51"/>
      <c r="E14" s="51"/>
      <c r="F14" s="51"/>
      <c r="G14" s="51"/>
      <c r="H14" s="51"/>
    </row>
    <row r="15" spans="2:16" ht="15" customHeight="1" x14ac:dyDescent="0.2"/>
    <row r="16" spans="2:16" ht="35.15" customHeight="1" x14ac:dyDescent="0.2">
      <c r="B16" s="444" t="s">
        <v>9</v>
      </c>
      <c r="C16" s="445"/>
      <c r="D16" s="445"/>
      <c r="E16" s="445"/>
      <c r="F16" s="445"/>
      <c r="G16" s="446"/>
      <c r="J16" s="50"/>
      <c r="L16" s="49"/>
      <c r="M16" s="49"/>
      <c r="N16" s="49"/>
      <c r="O16" s="49"/>
      <c r="P16" s="49"/>
    </row>
    <row r="17" spans="2:16" ht="35.15" customHeight="1" x14ac:dyDescent="0.2">
      <c r="B17" s="42" t="s">
        <v>10</v>
      </c>
      <c r="C17" s="48" t="s">
        <v>11</v>
      </c>
      <c r="D17" s="46" t="s">
        <v>12</v>
      </c>
      <c r="E17" s="48" t="s">
        <v>11</v>
      </c>
      <c r="F17" s="46" t="s">
        <v>13</v>
      </c>
      <c r="G17" s="47"/>
      <c r="J17" s="421"/>
      <c r="K17" s="421"/>
      <c r="L17" s="421"/>
      <c r="M17" s="421"/>
      <c r="N17" s="421"/>
    </row>
    <row r="18" spans="2:16" ht="35.15" customHeight="1" x14ac:dyDescent="0.2">
      <c r="B18" s="42" t="s">
        <v>14</v>
      </c>
      <c r="C18" s="441"/>
      <c r="D18" s="442"/>
      <c r="E18" s="442"/>
      <c r="F18" s="46" t="s">
        <v>3</v>
      </c>
      <c r="G18" s="45"/>
      <c r="J18" s="421"/>
      <c r="K18" s="421"/>
      <c r="L18" s="421"/>
      <c r="M18" s="421"/>
      <c r="N18" s="421"/>
      <c r="O18" s="421"/>
      <c r="P18" s="439"/>
    </row>
    <row r="19" spans="2:16" ht="30" customHeight="1" x14ac:dyDescent="0.2">
      <c r="B19" s="42" t="s">
        <v>15</v>
      </c>
      <c r="C19" s="423" t="s">
        <v>16</v>
      </c>
      <c r="D19" s="424"/>
      <c r="E19" s="424"/>
      <c r="F19" s="424"/>
      <c r="G19" s="425"/>
      <c r="J19" s="421"/>
      <c r="K19" s="421"/>
      <c r="L19" s="421"/>
      <c r="M19" s="421"/>
      <c r="N19" s="421"/>
      <c r="O19" s="421"/>
      <c r="P19" s="421"/>
    </row>
    <row r="20" spans="2:16" ht="30" customHeight="1" x14ac:dyDescent="0.2">
      <c r="B20" s="42" t="s">
        <v>17</v>
      </c>
      <c r="C20" s="426" t="s">
        <v>18</v>
      </c>
      <c r="D20" s="427"/>
      <c r="E20" s="427"/>
      <c r="F20" s="427"/>
      <c r="G20" s="428"/>
      <c r="J20" s="422"/>
      <c r="K20" s="422"/>
      <c r="L20" s="421"/>
      <c r="M20" s="421"/>
      <c r="N20" s="421"/>
      <c r="O20" s="421"/>
      <c r="P20" s="421"/>
    </row>
    <row r="21" spans="2:16" ht="30" customHeight="1" thickBot="1" x14ac:dyDescent="0.25">
      <c r="B21" s="44"/>
      <c r="C21" s="429"/>
      <c r="D21" s="430"/>
      <c r="E21" s="430"/>
      <c r="F21" s="430"/>
      <c r="G21" s="431"/>
      <c r="J21" s="421"/>
      <c r="K21" s="421"/>
      <c r="L21" s="421"/>
      <c r="M21" s="421"/>
      <c r="N21" s="421"/>
      <c r="O21" s="421"/>
      <c r="P21" s="421"/>
    </row>
    <row r="22" spans="2:16" ht="30" customHeight="1" x14ac:dyDescent="0.2">
      <c r="B22" s="43" t="s">
        <v>19</v>
      </c>
      <c r="C22" s="443" t="s">
        <v>23</v>
      </c>
      <c r="D22" s="435"/>
      <c r="E22" s="435" t="s">
        <v>21</v>
      </c>
      <c r="F22" s="435"/>
      <c r="G22" s="436"/>
      <c r="J22" s="422"/>
      <c r="K22" s="422"/>
      <c r="L22" s="421"/>
      <c r="M22" s="421"/>
      <c r="N22" s="421"/>
      <c r="O22" s="421"/>
      <c r="P22" s="421"/>
    </row>
    <row r="23" spans="2:16" ht="30" customHeight="1" x14ac:dyDescent="0.2">
      <c r="B23" s="42" t="s">
        <v>22</v>
      </c>
      <c r="C23" s="443"/>
      <c r="D23" s="435"/>
      <c r="E23" s="435"/>
      <c r="F23" s="435"/>
      <c r="G23" s="436"/>
      <c r="J23" s="421"/>
      <c r="K23" s="421"/>
      <c r="L23" s="421"/>
      <c r="M23" s="421"/>
      <c r="N23" s="421"/>
      <c r="O23" s="421"/>
      <c r="P23" s="421"/>
    </row>
    <row r="24" spans="2:16" ht="30" customHeight="1" x14ac:dyDescent="0.2">
      <c r="B24" s="41"/>
      <c r="C24" s="440"/>
      <c r="D24" s="437"/>
      <c r="E24" s="437"/>
      <c r="F24" s="437"/>
      <c r="G24" s="438"/>
      <c r="J24" s="422"/>
      <c r="K24" s="422"/>
      <c r="L24" s="421"/>
      <c r="M24" s="421"/>
      <c r="N24" s="421"/>
      <c r="O24" s="421"/>
      <c r="P24" s="421"/>
    </row>
    <row r="25" spans="2:16" ht="30" customHeight="1" x14ac:dyDescent="0.2">
      <c r="B25" s="40" t="s">
        <v>8</v>
      </c>
      <c r="C25" s="432"/>
      <c r="D25" s="433"/>
      <c r="E25" s="433"/>
      <c r="F25" s="433"/>
      <c r="G25" s="434"/>
      <c r="J25" s="421"/>
      <c r="K25" s="421"/>
      <c r="L25" s="421"/>
      <c r="M25" s="421"/>
      <c r="N25" s="421"/>
      <c r="O25" s="421"/>
      <c r="P25" s="421"/>
    </row>
    <row r="26" spans="2:16" ht="30" customHeight="1" x14ac:dyDescent="0.2">
      <c r="B26" s="432"/>
      <c r="C26" s="435"/>
      <c r="D26" s="435"/>
      <c r="E26" s="435"/>
      <c r="F26" s="435"/>
      <c r="G26" s="436"/>
    </row>
    <row r="27" spans="2:16" ht="30" customHeight="1" x14ac:dyDescent="0.2">
      <c r="B27" s="440"/>
      <c r="C27" s="437"/>
      <c r="D27" s="437"/>
      <c r="E27" s="437"/>
      <c r="F27" s="437"/>
      <c r="G27" s="438"/>
    </row>
    <row r="28" spans="2:16" ht="15" customHeight="1" x14ac:dyDescent="0.2"/>
  </sheetData>
  <mergeCells count="52">
    <mergeCell ref="B2:G2"/>
    <mergeCell ref="B16:G16"/>
    <mergeCell ref="C11:G13"/>
    <mergeCell ref="B12:B13"/>
    <mergeCell ref="C4:E4"/>
    <mergeCell ref="C6:G7"/>
    <mergeCell ref="C5:G5"/>
    <mergeCell ref="C8:D8"/>
    <mergeCell ref="E8:G8"/>
    <mergeCell ref="C9:G10"/>
    <mergeCell ref="B26:B27"/>
    <mergeCell ref="C18:E18"/>
    <mergeCell ref="J3:K3"/>
    <mergeCell ref="C23:G24"/>
    <mergeCell ref="C22:D22"/>
    <mergeCell ref="J24:K24"/>
    <mergeCell ref="L3:N3"/>
    <mergeCell ref="J4:K4"/>
    <mergeCell ref="L4:N4"/>
    <mergeCell ref="J8:K8"/>
    <mergeCell ref="L8:P9"/>
    <mergeCell ref="J9:K9"/>
    <mergeCell ref="O4:O5"/>
    <mergeCell ref="P4:P5"/>
    <mergeCell ref="J5:K5"/>
    <mergeCell ref="L5:N5"/>
    <mergeCell ref="J6:K6"/>
    <mergeCell ref="L6:P7"/>
    <mergeCell ref="J7:K7"/>
    <mergeCell ref="L18:N18"/>
    <mergeCell ref="O18:O19"/>
    <mergeCell ref="P18:P19"/>
    <mergeCell ref="J19:K19"/>
    <mergeCell ref="J10:K10"/>
    <mergeCell ref="L10:P11"/>
    <mergeCell ref="J11:K11"/>
    <mergeCell ref="J17:K17"/>
    <mergeCell ref="L17:N17"/>
    <mergeCell ref="J18:K18"/>
    <mergeCell ref="L24:P25"/>
    <mergeCell ref="J25:K25"/>
    <mergeCell ref="L19:N19"/>
    <mergeCell ref="J20:K20"/>
    <mergeCell ref="C19:G19"/>
    <mergeCell ref="C20:G21"/>
    <mergeCell ref="C25:G27"/>
    <mergeCell ref="L20:P21"/>
    <mergeCell ref="J21:K21"/>
    <mergeCell ref="J22:K22"/>
    <mergeCell ref="L22:P23"/>
    <mergeCell ref="J23:K23"/>
    <mergeCell ref="E22:G22"/>
  </mergeCells>
  <phoneticPr fontId="1"/>
  <printOptions horizontalCentered="1" verticalCentered="1"/>
  <pageMargins left="0.23622047244094491" right="0.23622047244094491" top="0.39370078740157483" bottom="0.39370078740157483" header="0.31496062992125984" footer="0.31496062992125984"/>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9EA6-3F22-4917-951A-4E3C72888450}">
  <dimension ref="A1:G22"/>
  <sheetViews>
    <sheetView workbookViewId="0">
      <selection activeCell="E27" sqref="E27"/>
    </sheetView>
  </sheetViews>
  <sheetFormatPr defaultColWidth="8.90625" defaultRowHeight="13" x14ac:dyDescent="0.2"/>
  <cols>
    <col min="1" max="1" width="12" style="227" customWidth="1"/>
    <col min="2" max="2" width="10.6328125" style="228" customWidth="1"/>
    <col min="3" max="3" width="12.453125" style="216" customWidth="1"/>
    <col min="4" max="4" width="15.36328125" style="216" customWidth="1"/>
    <col min="5" max="5" width="11.90625" style="355" customWidth="1"/>
    <col min="6" max="6" width="40.08984375" style="217" customWidth="1"/>
    <col min="7" max="7" width="56.08984375" style="218" customWidth="1"/>
    <col min="8" max="16384" width="8.90625" style="216"/>
  </cols>
  <sheetData>
    <row r="1" spans="1:7" ht="17" thickBot="1" x14ac:dyDescent="0.3">
      <c r="A1" s="449" t="s">
        <v>731</v>
      </c>
      <c r="B1" s="450"/>
      <c r="C1" s="215" t="str">
        <f>"No."&amp;A22/20</f>
        <v>No.1</v>
      </c>
      <c r="F1" s="356" t="str">
        <f>"枚数計　　"&amp;SUM(D3:D22)</f>
        <v>枚数計　　0</v>
      </c>
    </row>
    <row r="2" spans="1:7" s="364" customFormat="1" ht="33" customHeight="1" thickBot="1" x14ac:dyDescent="0.25">
      <c r="A2" s="357" t="s">
        <v>576</v>
      </c>
      <c r="B2" s="358" t="s">
        <v>577</v>
      </c>
      <c r="C2" s="359" t="s">
        <v>578</v>
      </c>
      <c r="D2" s="360" t="s">
        <v>579</v>
      </c>
      <c r="E2" s="361" t="s">
        <v>730</v>
      </c>
      <c r="F2" s="362" t="s">
        <v>580</v>
      </c>
      <c r="G2" s="363" t="s">
        <v>581</v>
      </c>
    </row>
    <row r="3" spans="1:7" ht="13.25" x14ac:dyDescent="0.2">
      <c r="A3" s="219">
        <v>1</v>
      </c>
      <c r="B3" s="220"/>
      <c r="C3" s="221"/>
      <c r="D3" s="222"/>
      <c r="E3" s="232"/>
      <c r="F3" s="223" t="str">
        <f>IF($C3="","",IFERROR(VLOOKUP($C3,#REF!,3,FALSE),"【事業所登録なし】"))</f>
        <v/>
      </c>
      <c r="G3" s="224" t="str">
        <f>IF(C3="","",IFERROR(VLOOKUP($C3,#REF!,4,FALSE),"【事業所登録なし】"))</f>
        <v/>
      </c>
    </row>
    <row r="4" spans="1:7" ht="13.25" x14ac:dyDescent="0.2">
      <c r="A4" s="219">
        <f>A3+1</f>
        <v>2</v>
      </c>
      <c r="B4" s="225"/>
      <c r="C4" s="226"/>
      <c r="D4" s="226"/>
      <c r="E4" s="237"/>
      <c r="F4" s="223" t="str">
        <f>IF($C4="","",IFERROR(VLOOKUP($C4,#REF!,3,FALSE),"【事業所登録なし】"))</f>
        <v/>
      </c>
      <c r="G4" s="224" t="str">
        <f>IF(C4="","",IFERROR(VLOOKUP($C4,#REF!,4,FALSE),"【事業所登録なし】"))</f>
        <v/>
      </c>
    </row>
    <row r="5" spans="1:7" ht="13.25" x14ac:dyDescent="0.2">
      <c r="A5" s="219">
        <f t="shared" ref="A5:A22" si="0">A4+1</f>
        <v>3</v>
      </c>
      <c r="B5" s="225"/>
      <c r="C5" s="226"/>
      <c r="D5" s="226"/>
      <c r="E5" s="237"/>
      <c r="F5" s="223" t="str">
        <f>IF($C5="","",IFERROR(VLOOKUP($C5,#REF!,3,FALSE),"【事業所登録なし】"))</f>
        <v/>
      </c>
      <c r="G5" s="224" t="str">
        <f>IF(C5="","",IFERROR(VLOOKUP($C5,#REF!,4,FALSE),"【事業所登録なし】"))</f>
        <v/>
      </c>
    </row>
    <row r="6" spans="1:7" ht="13.25" x14ac:dyDescent="0.2">
      <c r="A6" s="219">
        <f t="shared" si="0"/>
        <v>4</v>
      </c>
      <c r="B6" s="225"/>
      <c r="C6" s="226"/>
      <c r="D6" s="226"/>
      <c r="E6" s="237"/>
      <c r="F6" s="223" t="str">
        <f>IF($C6="","",IFERROR(VLOOKUP($C6,#REF!,3,FALSE),"【事業所登録なし】"))</f>
        <v/>
      </c>
      <c r="G6" s="224" t="str">
        <f>IF(C6="","",IFERROR(VLOOKUP($C6,#REF!,4,FALSE),"【事業所登録なし】"))</f>
        <v/>
      </c>
    </row>
    <row r="7" spans="1:7" ht="13.25" x14ac:dyDescent="0.2">
      <c r="A7" s="219">
        <f t="shared" si="0"/>
        <v>5</v>
      </c>
      <c r="B7" s="225"/>
      <c r="C7" s="226"/>
      <c r="D7" s="226"/>
      <c r="E7" s="237"/>
      <c r="F7" s="223" t="str">
        <f>IF($C7="","",IFERROR(VLOOKUP($C7,#REF!,3,FALSE),"【事業所登録なし】"))</f>
        <v/>
      </c>
      <c r="G7" s="224" t="str">
        <f>IF(C7="","",IFERROR(VLOOKUP($C7,#REF!,4,FALSE),"【事業所登録なし】"))</f>
        <v/>
      </c>
    </row>
    <row r="8" spans="1:7" ht="13.25" x14ac:dyDescent="0.2">
      <c r="A8" s="219">
        <f t="shared" si="0"/>
        <v>6</v>
      </c>
      <c r="B8" s="225"/>
      <c r="C8" s="226"/>
      <c r="D8" s="226"/>
      <c r="E8" s="237"/>
      <c r="F8" s="223" t="str">
        <f>IF($C8="","",IFERROR(VLOOKUP($C8,#REF!,3,FALSE),"【事業所登録なし】"))</f>
        <v/>
      </c>
      <c r="G8" s="224" t="str">
        <f>IF(C8="","",IFERROR(VLOOKUP($C8,#REF!,4,FALSE),"【事業所登録なし】"))</f>
        <v/>
      </c>
    </row>
    <row r="9" spans="1:7" ht="13.25" x14ac:dyDescent="0.2">
      <c r="A9" s="219">
        <f t="shared" si="0"/>
        <v>7</v>
      </c>
      <c r="B9" s="225"/>
      <c r="C9" s="226"/>
      <c r="D9" s="226"/>
      <c r="E9" s="237"/>
      <c r="F9" s="223" t="str">
        <f>IF($C9="","",IFERROR(VLOOKUP($C9,#REF!,3,FALSE),"【事業所登録なし】"))</f>
        <v/>
      </c>
      <c r="G9" s="224" t="str">
        <f>IF(C9="","",IFERROR(VLOOKUP($C9,#REF!,4,FALSE),"【事業所登録なし】"))</f>
        <v/>
      </c>
    </row>
    <row r="10" spans="1:7" ht="13.25" x14ac:dyDescent="0.2">
      <c r="A10" s="219">
        <f t="shared" si="0"/>
        <v>8</v>
      </c>
      <c r="B10" s="225"/>
      <c r="C10" s="226"/>
      <c r="D10" s="226"/>
      <c r="E10" s="237"/>
      <c r="F10" s="223" t="str">
        <f>IF($C10="","",IFERROR(VLOOKUP($C10,#REF!,3,FALSE),"【事業所登録なし】"))</f>
        <v/>
      </c>
      <c r="G10" s="224" t="str">
        <f>IF(C10="","",IFERROR(VLOOKUP($C10,#REF!,4,FALSE),"【事業所登録なし】"))</f>
        <v/>
      </c>
    </row>
    <row r="11" spans="1:7" ht="13.25" x14ac:dyDescent="0.2">
      <c r="A11" s="219">
        <f t="shared" si="0"/>
        <v>9</v>
      </c>
      <c r="B11" s="225"/>
      <c r="C11" s="226"/>
      <c r="D11" s="226"/>
      <c r="E11" s="237"/>
      <c r="F11" s="223" t="str">
        <f>IF($C11="","",IFERROR(VLOOKUP($C11,#REF!,3,FALSE),"【事業所登録なし】"))</f>
        <v/>
      </c>
      <c r="G11" s="224" t="str">
        <f>IF(C11="","",IFERROR(VLOOKUP($C11,#REF!,4,FALSE),"【事業所登録なし】"))</f>
        <v/>
      </c>
    </row>
    <row r="12" spans="1:7" ht="13.25" x14ac:dyDescent="0.2">
      <c r="A12" s="219">
        <f t="shared" si="0"/>
        <v>10</v>
      </c>
      <c r="B12" s="225"/>
      <c r="C12" s="226"/>
      <c r="D12" s="226"/>
      <c r="E12" s="237"/>
      <c r="F12" s="223" t="str">
        <f>IF($C12="","",IFERROR(VLOOKUP($C12,#REF!,3,FALSE),"【事業所登録なし】"))</f>
        <v/>
      </c>
      <c r="G12" s="224" t="str">
        <f>IF(C12="","",IFERROR(VLOOKUP($C12,#REF!,4,FALSE),"【事業所登録なし】"))</f>
        <v/>
      </c>
    </row>
    <row r="13" spans="1:7" ht="13.25" x14ac:dyDescent="0.2">
      <c r="A13" s="219">
        <f t="shared" si="0"/>
        <v>11</v>
      </c>
      <c r="B13" s="225"/>
      <c r="C13" s="226"/>
      <c r="D13" s="226"/>
      <c r="E13" s="237"/>
      <c r="F13" s="223" t="str">
        <f>IF($C13="","",IFERROR(VLOOKUP($C13,#REF!,3,FALSE),"【事業所登録なし】"))</f>
        <v/>
      </c>
      <c r="G13" s="224" t="str">
        <f>IF(C13="","",IFERROR(VLOOKUP($C13,#REF!,4,FALSE),"【事業所登録なし】"))</f>
        <v/>
      </c>
    </row>
    <row r="14" spans="1:7" ht="13.25" x14ac:dyDescent="0.2">
      <c r="A14" s="219">
        <f t="shared" si="0"/>
        <v>12</v>
      </c>
      <c r="B14" s="225"/>
      <c r="C14" s="226"/>
      <c r="D14" s="226"/>
      <c r="E14" s="237"/>
      <c r="F14" s="223" t="str">
        <f>IF($C14="","",IFERROR(VLOOKUP($C14,#REF!,3,FALSE),"【事業所登録なし】"))</f>
        <v/>
      </c>
      <c r="G14" s="224" t="str">
        <f>IF(C14="","",IFERROR(VLOOKUP($C14,#REF!,4,FALSE),"【事業所登録なし】"))</f>
        <v/>
      </c>
    </row>
    <row r="15" spans="1:7" ht="13.25" x14ac:dyDescent="0.2">
      <c r="A15" s="219">
        <f t="shared" si="0"/>
        <v>13</v>
      </c>
      <c r="B15" s="225"/>
      <c r="C15" s="226"/>
      <c r="D15" s="226"/>
      <c r="E15" s="237"/>
      <c r="F15" s="223" t="str">
        <f>IF($C15="","",IFERROR(VLOOKUP($C15,#REF!,3,FALSE),"【事業所登録なし】"))</f>
        <v/>
      </c>
      <c r="G15" s="224" t="str">
        <f>IF(C15="","",IFERROR(VLOOKUP($C15,#REF!,4,FALSE),"【事業所登録なし】"))</f>
        <v/>
      </c>
    </row>
    <row r="16" spans="1:7" ht="13.25" x14ac:dyDescent="0.2">
      <c r="A16" s="219">
        <f t="shared" si="0"/>
        <v>14</v>
      </c>
      <c r="B16" s="225"/>
      <c r="C16" s="226"/>
      <c r="D16" s="226"/>
      <c r="E16" s="237"/>
      <c r="F16" s="223" t="str">
        <f>IF($C16="","",IFERROR(VLOOKUP($C16,#REF!,3,FALSE),"【事業所登録なし】"))</f>
        <v/>
      </c>
      <c r="G16" s="224" t="str">
        <f>IF(C16="","",IFERROR(VLOOKUP($C16,#REF!,4,FALSE),"【事業所登録なし】"))</f>
        <v/>
      </c>
    </row>
    <row r="17" spans="1:7" ht="13.25" x14ac:dyDescent="0.2">
      <c r="A17" s="219">
        <f t="shared" si="0"/>
        <v>15</v>
      </c>
      <c r="B17" s="225"/>
      <c r="C17" s="226"/>
      <c r="D17" s="226"/>
      <c r="E17" s="237"/>
      <c r="F17" s="223" t="str">
        <f>IF($C17="","",IFERROR(VLOOKUP($C17,#REF!,3,FALSE),"【事業所登録なし】"))</f>
        <v/>
      </c>
      <c r="G17" s="224" t="str">
        <f>IF(C17="","",IFERROR(VLOOKUP($C17,#REF!,4,FALSE),"【事業所登録なし】"))</f>
        <v/>
      </c>
    </row>
    <row r="18" spans="1:7" ht="13.25" x14ac:dyDescent="0.2">
      <c r="A18" s="219">
        <f t="shared" si="0"/>
        <v>16</v>
      </c>
      <c r="B18" s="225"/>
      <c r="C18" s="226"/>
      <c r="D18" s="226"/>
      <c r="E18" s="237"/>
      <c r="F18" s="223" t="str">
        <f>IF($C18="","",IFERROR(VLOOKUP($C18,#REF!,3,FALSE),"【事業所登録なし】"))</f>
        <v/>
      </c>
      <c r="G18" s="224" t="str">
        <f>IF(C18="","",IFERROR(VLOOKUP($C18,#REF!,4,FALSE),"【事業所登録なし】"))</f>
        <v/>
      </c>
    </row>
    <row r="19" spans="1:7" ht="13.25" x14ac:dyDescent="0.2">
      <c r="A19" s="219">
        <f t="shared" si="0"/>
        <v>17</v>
      </c>
      <c r="B19" s="225"/>
      <c r="C19" s="226"/>
      <c r="D19" s="226"/>
      <c r="E19" s="237"/>
      <c r="F19" s="223" t="str">
        <f>IF($C19="","",IFERROR(VLOOKUP($C19,#REF!,3,FALSE),"【事業所登録なし】"))</f>
        <v/>
      </c>
      <c r="G19" s="224" t="str">
        <f>IF(C19="","",IFERROR(VLOOKUP($C19,#REF!,4,FALSE),"【事業所登録なし】"))</f>
        <v/>
      </c>
    </row>
    <row r="20" spans="1:7" ht="13.25" x14ac:dyDescent="0.2">
      <c r="A20" s="219">
        <f t="shared" si="0"/>
        <v>18</v>
      </c>
      <c r="B20" s="225"/>
      <c r="C20" s="226"/>
      <c r="D20" s="226"/>
      <c r="E20" s="237"/>
      <c r="F20" s="223" t="str">
        <f>IF($C20="","",IFERROR(VLOOKUP($C20,#REF!,3,FALSE),"【事業所登録なし】"))</f>
        <v/>
      </c>
      <c r="G20" s="224" t="str">
        <f>IF(C20="","",IFERROR(VLOOKUP($C20,#REF!,4,FALSE),"【事業所登録なし】"))</f>
        <v/>
      </c>
    </row>
    <row r="21" spans="1:7" x14ac:dyDescent="0.2">
      <c r="A21" s="219">
        <f t="shared" si="0"/>
        <v>19</v>
      </c>
      <c r="B21" s="225"/>
      <c r="C21" s="226"/>
      <c r="D21" s="226"/>
      <c r="E21" s="237"/>
      <c r="F21" s="223" t="str">
        <f>IF($C21="","",IFERROR(VLOOKUP($C21,#REF!,3,FALSE),"【事業所登録なし】"))</f>
        <v/>
      </c>
      <c r="G21" s="224" t="str">
        <f>IF(C21="","",IFERROR(VLOOKUP($C21,#REF!,4,FALSE),"【事業所登録なし】"))</f>
        <v/>
      </c>
    </row>
    <row r="22" spans="1:7" x14ac:dyDescent="0.2">
      <c r="A22" s="219">
        <f t="shared" si="0"/>
        <v>20</v>
      </c>
      <c r="B22" s="225"/>
      <c r="C22" s="226"/>
      <c r="D22" s="226"/>
      <c r="E22" s="237"/>
      <c r="F22" s="223" t="str">
        <f>IF($C22="","",IFERROR(VLOOKUP($C22,#REF!,3,FALSE),"【事業所登録なし】"))</f>
        <v/>
      </c>
      <c r="G22" s="224" t="str">
        <f>IF(C22="","",IFERROR(VLOOKUP($C22,#REF!,4,FALSE),"【事業所登録なし】"))</f>
        <v/>
      </c>
    </row>
  </sheetData>
  <mergeCells count="1">
    <mergeCell ref="A1:B1"/>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64018-9C18-41A5-8979-D859B65BFDA3}">
  <dimension ref="A1:J62"/>
  <sheetViews>
    <sheetView showGridLines="0" zoomScale="85" zoomScaleNormal="100" zoomScaleSheetLayoutView="85" workbookViewId="0">
      <selection activeCell="E27" sqref="E27"/>
    </sheetView>
  </sheetViews>
  <sheetFormatPr defaultColWidth="8.90625" defaultRowHeight="13" x14ac:dyDescent="0.2"/>
  <cols>
    <col min="1" max="6" width="8.90625" style="17"/>
    <col min="7" max="7" width="9" style="17" customWidth="1"/>
    <col min="8" max="16384" width="8.90625" style="17"/>
  </cols>
  <sheetData>
    <row r="1" spans="1:10" ht="13.5" customHeight="1" x14ac:dyDescent="0.2">
      <c r="A1" s="451" t="s">
        <v>715</v>
      </c>
      <c r="B1" s="451"/>
      <c r="C1" s="451"/>
      <c r="D1" s="451"/>
      <c r="E1" s="451"/>
      <c r="F1" s="451"/>
      <c r="G1" s="451"/>
      <c r="H1" s="452"/>
      <c r="I1" s="453"/>
      <c r="J1" s="20"/>
    </row>
    <row r="2" spans="1:10" ht="13.5" customHeight="1" x14ac:dyDescent="0.2">
      <c r="A2" s="451"/>
      <c r="B2" s="451"/>
      <c r="C2" s="451"/>
      <c r="D2" s="451"/>
      <c r="E2" s="451"/>
      <c r="F2" s="451"/>
      <c r="G2" s="451"/>
      <c r="H2" s="453"/>
      <c r="I2" s="453"/>
      <c r="J2" s="20"/>
    </row>
    <row r="3" spans="1:10" ht="13.5" customHeight="1" x14ac:dyDescent="0.2">
      <c r="I3" s="20"/>
      <c r="J3" s="20"/>
    </row>
    <row r="35" spans="1:10" ht="13.5" customHeight="1" x14ac:dyDescent="0.2"/>
    <row r="36" spans="1:10" ht="13.5" customHeight="1" x14ac:dyDescent="0.2">
      <c r="A36" s="454" t="s">
        <v>25</v>
      </c>
      <c r="B36" s="455"/>
      <c r="C36" s="455"/>
      <c r="D36" s="455"/>
      <c r="E36" s="455"/>
      <c r="F36" s="455"/>
      <c r="G36" s="455"/>
      <c r="H36" s="455"/>
      <c r="I36" s="455"/>
      <c r="J36" s="18"/>
    </row>
    <row r="37" spans="1:10" ht="13.5" customHeight="1" x14ac:dyDescent="0.2">
      <c r="A37" s="455"/>
      <c r="B37" s="455"/>
      <c r="C37" s="455"/>
      <c r="D37" s="455"/>
      <c r="E37" s="455"/>
      <c r="F37" s="455"/>
      <c r="G37" s="455"/>
      <c r="H37" s="455"/>
      <c r="I37" s="455"/>
      <c r="J37" s="18"/>
    </row>
    <row r="38" spans="1:10" ht="13.5" customHeight="1" x14ac:dyDescent="0.2">
      <c r="A38" s="19"/>
      <c r="B38" s="19"/>
      <c r="C38" s="19"/>
      <c r="D38" s="19"/>
      <c r="E38" s="19"/>
      <c r="F38" s="19"/>
      <c r="G38" s="19"/>
      <c r="H38" s="19"/>
      <c r="I38" s="19"/>
      <c r="J38" s="18"/>
    </row>
    <row r="39" spans="1:10" ht="13.5" customHeight="1" x14ac:dyDescent="0.2">
      <c r="A39" s="19"/>
      <c r="B39" s="19"/>
      <c r="C39" s="19"/>
      <c r="D39" s="19"/>
      <c r="E39" s="19"/>
      <c r="F39" s="19"/>
      <c r="G39" s="19"/>
      <c r="H39" s="19"/>
      <c r="I39" s="19"/>
      <c r="J39" s="18"/>
    </row>
    <row r="62" spans="7:7" x14ac:dyDescent="0.2">
      <c r="G62" s="17" t="s">
        <v>26</v>
      </c>
    </row>
  </sheetData>
  <mergeCells count="3">
    <mergeCell ref="A1:G2"/>
    <mergeCell ref="H1:I2"/>
    <mergeCell ref="A36:I37"/>
  </mergeCells>
  <phoneticPr fontId="1"/>
  <printOptions horizontalCentered="1" verticalCentered="1"/>
  <pageMargins left="0.70866141732283472" right="0.70866141732283472" top="0.55118110236220474" bottom="0.55118110236220474" header="0.31496062992125984" footer="0.31496062992125984"/>
  <pageSetup paperSize="9" scale="95"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97E53-EEF3-416C-971B-569069DA22EE}">
  <sheetPr>
    <pageSetUpPr fitToPage="1"/>
  </sheetPr>
  <dimension ref="A1:H102"/>
  <sheetViews>
    <sheetView workbookViewId="0">
      <selection activeCell="E27" sqref="E27"/>
    </sheetView>
  </sheetViews>
  <sheetFormatPr defaultColWidth="8.90625" defaultRowHeight="13" x14ac:dyDescent="0.2"/>
  <cols>
    <col min="1" max="1" width="6.90625" style="229" customWidth="1"/>
    <col min="2" max="2" width="13.453125" style="239" customWidth="1"/>
    <col min="3" max="3" width="11.1796875" style="240" bestFit="1" customWidth="1"/>
    <col min="4" max="4" width="15.36328125" style="216" customWidth="1"/>
    <col min="5" max="5" width="15.90625" style="216" customWidth="1"/>
    <col min="6" max="6" width="10.08984375" style="227" customWidth="1"/>
    <col min="7" max="7" width="15.90625" style="227" customWidth="1"/>
    <col min="8" max="8" width="51.36328125" style="227" customWidth="1"/>
    <col min="9" max="16384" width="8.90625" style="216"/>
  </cols>
  <sheetData>
    <row r="1" spans="1:8" ht="17" thickBot="1" x14ac:dyDescent="0.3">
      <c r="A1" s="456" t="s">
        <v>716</v>
      </c>
      <c r="B1" s="456"/>
      <c r="C1" s="456"/>
      <c r="D1" s="365" t="s">
        <v>582</v>
      </c>
      <c r="E1" s="366" t="s">
        <v>583</v>
      </c>
      <c r="F1" s="367">
        <f>MAX(F3:F102)</f>
        <v>0</v>
      </c>
      <c r="G1" s="230"/>
    </row>
    <row r="2" spans="1:8" s="364" customFormat="1" ht="35.25" customHeight="1" thickBot="1" x14ac:dyDescent="0.25">
      <c r="A2" s="368" t="s">
        <v>584</v>
      </c>
      <c r="B2" s="369" t="s">
        <v>585</v>
      </c>
      <c r="C2" s="370" t="s">
        <v>586</v>
      </c>
      <c r="D2" s="371" t="s">
        <v>587</v>
      </c>
      <c r="E2" s="372" t="s">
        <v>588</v>
      </c>
      <c r="F2" s="373" t="s">
        <v>589</v>
      </c>
      <c r="G2" s="374" t="s">
        <v>578</v>
      </c>
      <c r="H2" s="375" t="s">
        <v>580</v>
      </c>
    </row>
    <row r="3" spans="1:8" ht="13.25" x14ac:dyDescent="0.2">
      <c r="A3" s="231">
        <v>1</v>
      </c>
      <c r="B3" s="232"/>
      <c r="C3" s="233"/>
      <c r="D3" s="234"/>
      <c r="E3" s="234" t="str">
        <f>IF($C3="","",VLOOKUP($C3,#REF!,4,FALSE))</f>
        <v/>
      </c>
      <c r="F3" s="235" t="str">
        <f>IF(D3="","",D3+2)</f>
        <v/>
      </c>
      <c r="G3" s="219" t="str">
        <f>IF($C3="","",VLOOKUP($C3,#REF!,3,FALSE))</f>
        <v/>
      </c>
      <c r="H3" s="236" t="str">
        <f>IF($C3="","",VLOOKUP($C3,#REF!,5,FALSE))</f>
        <v/>
      </c>
    </row>
    <row r="4" spans="1:8" ht="13.25" x14ac:dyDescent="0.2">
      <c r="A4" s="231">
        <v>2</v>
      </c>
      <c r="B4" s="237"/>
      <c r="C4" s="238"/>
      <c r="D4" s="234"/>
      <c r="E4" s="234" t="str">
        <f>IF($C4="","",VLOOKUP($C4,#REF!,4,FALSE))</f>
        <v/>
      </c>
      <c r="F4" s="235" t="str">
        <f>IF(D4="","",D4+F3+2)</f>
        <v/>
      </c>
      <c r="G4" s="219" t="str">
        <f>IF($C4="","",VLOOKUP($C4,#REF!,3,FALSE))</f>
        <v/>
      </c>
      <c r="H4" s="236" t="str">
        <f>IF($C4="","",VLOOKUP($C4,#REF!,5,FALSE))</f>
        <v/>
      </c>
    </row>
    <row r="5" spans="1:8" ht="13.25" x14ac:dyDescent="0.2">
      <c r="A5" s="231">
        <v>3</v>
      </c>
      <c r="B5" s="237"/>
      <c r="C5" s="238"/>
      <c r="D5" s="234"/>
      <c r="E5" s="234" t="str">
        <f>IF($C5="","",VLOOKUP($C5,#REF!,4,FALSE))</f>
        <v/>
      </c>
      <c r="F5" s="235" t="str">
        <f>IF(D5="","",D5+F4+2)</f>
        <v/>
      </c>
      <c r="G5" s="219" t="str">
        <f>IF($C5="","",VLOOKUP($C5,#REF!,3,FALSE))</f>
        <v/>
      </c>
      <c r="H5" s="236" t="str">
        <f>IF($C5="","",VLOOKUP($C5,#REF!,5,FALSE))</f>
        <v/>
      </c>
    </row>
    <row r="6" spans="1:8" ht="13.25" x14ac:dyDescent="0.2">
      <c r="A6" s="231">
        <v>4</v>
      </c>
      <c r="B6" s="237"/>
      <c r="C6" s="238"/>
      <c r="D6" s="234"/>
      <c r="E6" s="234" t="str">
        <f>IF($C6="","",VLOOKUP($C6,#REF!,4,FALSE))</f>
        <v/>
      </c>
      <c r="F6" s="235" t="str">
        <f t="shared" ref="F6:F69" si="0">IF(D6="","",D6+F5+2)</f>
        <v/>
      </c>
      <c r="G6" s="219" t="str">
        <f>IF($C6="","",VLOOKUP($C6,#REF!,3,FALSE))</f>
        <v/>
      </c>
      <c r="H6" s="236" t="str">
        <f>IF($C6="","",VLOOKUP($C6,#REF!,5,FALSE))</f>
        <v/>
      </c>
    </row>
    <row r="7" spans="1:8" ht="13.25" x14ac:dyDescent="0.2">
      <c r="A7" s="231">
        <v>5</v>
      </c>
      <c r="B7" s="237"/>
      <c r="C7" s="238"/>
      <c r="D7" s="234"/>
      <c r="E7" s="234" t="str">
        <f>IF($C7="","",VLOOKUP($C7,#REF!,4,FALSE))</f>
        <v/>
      </c>
      <c r="F7" s="235" t="str">
        <f t="shared" si="0"/>
        <v/>
      </c>
      <c r="G7" s="219" t="str">
        <f>IF($C7="","",VLOOKUP($C7,#REF!,3,FALSE))</f>
        <v/>
      </c>
      <c r="H7" s="236" t="str">
        <f>IF($C7="","",VLOOKUP($C7,#REF!,5,FALSE))</f>
        <v/>
      </c>
    </row>
    <row r="8" spans="1:8" ht="13.25" x14ac:dyDescent="0.2">
      <c r="A8" s="231">
        <v>6</v>
      </c>
      <c r="B8" s="237"/>
      <c r="C8" s="238"/>
      <c r="D8" s="234"/>
      <c r="E8" s="234" t="str">
        <f>IF($C8="","",VLOOKUP($C8,#REF!,4,FALSE))</f>
        <v/>
      </c>
      <c r="F8" s="235" t="str">
        <f t="shared" si="0"/>
        <v/>
      </c>
      <c r="G8" s="219" t="str">
        <f>IF($C8="","",VLOOKUP($C8,#REF!,3,FALSE))</f>
        <v/>
      </c>
      <c r="H8" s="236" t="str">
        <f>IF($C8="","",VLOOKUP($C8,#REF!,5,FALSE))</f>
        <v/>
      </c>
    </row>
    <row r="9" spans="1:8" ht="13.25" x14ac:dyDescent="0.2">
      <c r="A9" s="231">
        <v>7</v>
      </c>
      <c r="B9" s="237"/>
      <c r="C9" s="238"/>
      <c r="D9" s="234"/>
      <c r="E9" s="234" t="str">
        <f>IF($C9="","",VLOOKUP($C9,#REF!,4,FALSE))</f>
        <v/>
      </c>
      <c r="F9" s="235" t="str">
        <f t="shared" si="0"/>
        <v/>
      </c>
      <c r="G9" s="219" t="str">
        <f>IF($C9="","",VLOOKUP($C9,#REF!,3,FALSE))</f>
        <v/>
      </c>
      <c r="H9" s="236" t="str">
        <f>IF($C9="","",VLOOKUP($C9,#REF!,5,FALSE))</f>
        <v/>
      </c>
    </row>
    <row r="10" spans="1:8" ht="13.25" x14ac:dyDescent="0.2">
      <c r="A10" s="231">
        <v>8</v>
      </c>
      <c r="B10" s="237"/>
      <c r="C10" s="238"/>
      <c r="D10" s="234"/>
      <c r="E10" s="234" t="str">
        <f>IF($C10="","",VLOOKUP($C10,#REF!,4,FALSE))</f>
        <v/>
      </c>
      <c r="F10" s="235" t="str">
        <f t="shared" si="0"/>
        <v/>
      </c>
      <c r="G10" s="219" t="str">
        <f>IF($C10="","",VLOOKUP($C10,#REF!,3,FALSE))</f>
        <v/>
      </c>
      <c r="H10" s="236" t="str">
        <f>IF($C10="","",VLOOKUP($C10,#REF!,5,FALSE))</f>
        <v/>
      </c>
    </row>
    <row r="11" spans="1:8" ht="13.25" x14ac:dyDescent="0.2">
      <c r="A11" s="231">
        <v>9</v>
      </c>
      <c r="B11" s="237"/>
      <c r="C11" s="238"/>
      <c r="D11" s="234"/>
      <c r="E11" s="234" t="str">
        <f>IF($C11="","",VLOOKUP($C11,#REF!,4,FALSE))</f>
        <v/>
      </c>
      <c r="F11" s="235" t="str">
        <f t="shared" si="0"/>
        <v/>
      </c>
      <c r="G11" s="219" t="str">
        <f>IF($C11="","",VLOOKUP($C11,#REF!,3,FALSE))</f>
        <v/>
      </c>
      <c r="H11" s="236" t="str">
        <f>IF($C11="","",VLOOKUP($C11,#REF!,5,FALSE))</f>
        <v/>
      </c>
    </row>
    <row r="12" spans="1:8" ht="13.25" x14ac:dyDescent="0.2">
      <c r="A12" s="231">
        <v>10</v>
      </c>
      <c r="B12" s="237"/>
      <c r="C12" s="238"/>
      <c r="D12" s="234"/>
      <c r="E12" s="234" t="str">
        <f>IF($C12="","",VLOOKUP($C12,#REF!,4,FALSE))</f>
        <v/>
      </c>
      <c r="F12" s="235" t="str">
        <f t="shared" si="0"/>
        <v/>
      </c>
      <c r="G12" s="219" t="str">
        <f>IF($C12="","",VLOOKUP($C12,#REF!,3,FALSE))</f>
        <v/>
      </c>
      <c r="H12" s="236" t="str">
        <f>IF($C12="","",VLOOKUP($C12,#REF!,5,FALSE))</f>
        <v/>
      </c>
    </row>
    <row r="13" spans="1:8" ht="13.25" x14ac:dyDescent="0.2">
      <c r="A13" s="231">
        <v>11</v>
      </c>
      <c r="B13" s="237"/>
      <c r="C13" s="238"/>
      <c r="D13" s="234"/>
      <c r="E13" s="234" t="str">
        <f>IF($C13="","",VLOOKUP($C13,#REF!,4,FALSE))</f>
        <v/>
      </c>
      <c r="F13" s="235" t="str">
        <f t="shared" si="0"/>
        <v/>
      </c>
      <c r="G13" s="219" t="str">
        <f>IF($C13="","",VLOOKUP($C13,#REF!,3,FALSE))</f>
        <v/>
      </c>
      <c r="H13" s="236" t="str">
        <f>IF($C13="","",VLOOKUP($C13,#REF!,5,FALSE))</f>
        <v/>
      </c>
    </row>
    <row r="14" spans="1:8" ht="13.25" x14ac:dyDescent="0.2">
      <c r="A14" s="231">
        <v>12</v>
      </c>
      <c r="B14" s="237"/>
      <c r="C14" s="238"/>
      <c r="D14" s="234"/>
      <c r="E14" s="234" t="str">
        <f>IF($C14="","",VLOOKUP($C14,#REF!,4,FALSE))</f>
        <v/>
      </c>
      <c r="F14" s="235" t="str">
        <f t="shared" si="0"/>
        <v/>
      </c>
      <c r="G14" s="219" t="str">
        <f>IF($C14="","",VLOOKUP($C14,#REF!,3,FALSE))</f>
        <v/>
      </c>
      <c r="H14" s="236" t="str">
        <f>IF($C14="","",VLOOKUP($C14,#REF!,5,FALSE))</f>
        <v/>
      </c>
    </row>
    <row r="15" spans="1:8" ht="13.25" x14ac:dyDescent="0.2">
      <c r="A15" s="231">
        <v>13</v>
      </c>
      <c r="B15" s="237"/>
      <c r="C15" s="238"/>
      <c r="D15" s="234"/>
      <c r="E15" s="234" t="str">
        <f>IF($C15="","",VLOOKUP($C15,#REF!,4,FALSE))</f>
        <v/>
      </c>
      <c r="F15" s="235" t="str">
        <f t="shared" si="0"/>
        <v/>
      </c>
      <c r="G15" s="219" t="str">
        <f>IF($C15="","",VLOOKUP($C15,#REF!,3,FALSE))</f>
        <v/>
      </c>
      <c r="H15" s="236" t="str">
        <f>IF($C15="","",VLOOKUP($C15,#REF!,5,FALSE))</f>
        <v/>
      </c>
    </row>
    <row r="16" spans="1:8" ht="13.25" x14ac:dyDescent="0.2">
      <c r="A16" s="231">
        <v>14</v>
      </c>
      <c r="B16" s="237"/>
      <c r="C16" s="238"/>
      <c r="D16" s="234"/>
      <c r="E16" s="234" t="str">
        <f>IF($C16="","",VLOOKUP($C16,#REF!,4,FALSE))</f>
        <v/>
      </c>
      <c r="F16" s="235" t="str">
        <f t="shared" si="0"/>
        <v/>
      </c>
      <c r="G16" s="219" t="str">
        <f>IF($C16="","",VLOOKUP($C16,#REF!,3,FALSE))</f>
        <v/>
      </c>
      <c r="H16" s="236" t="str">
        <f>IF($C16="","",VLOOKUP($C16,#REF!,5,FALSE))</f>
        <v/>
      </c>
    </row>
    <row r="17" spans="1:8" ht="13.25" x14ac:dyDescent="0.2">
      <c r="A17" s="231">
        <v>15</v>
      </c>
      <c r="B17" s="237"/>
      <c r="C17" s="238"/>
      <c r="D17" s="234"/>
      <c r="E17" s="234" t="str">
        <f>IF($C17="","",VLOOKUP($C17,#REF!,4,FALSE))</f>
        <v/>
      </c>
      <c r="F17" s="235" t="str">
        <f t="shared" si="0"/>
        <v/>
      </c>
      <c r="G17" s="219" t="str">
        <f>IF($C17="","",VLOOKUP($C17,#REF!,3,FALSE))</f>
        <v/>
      </c>
      <c r="H17" s="236" t="str">
        <f>IF($C17="","",VLOOKUP($C17,#REF!,5,FALSE))</f>
        <v/>
      </c>
    </row>
    <row r="18" spans="1:8" ht="13.25" x14ac:dyDescent="0.2">
      <c r="A18" s="231">
        <v>16</v>
      </c>
      <c r="B18" s="237"/>
      <c r="C18" s="238"/>
      <c r="D18" s="234"/>
      <c r="E18" s="234" t="str">
        <f>IF($C18="","",VLOOKUP($C18,#REF!,4,FALSE))</f>
        <v/>
      </c>
      <c r="F18" s="235" t="str">
        <f t="shared" si="0"/>
        <v/>
      </c>
      <c r="G18" s="219" t="str">
        <f>IF($C18="","",VLOOKUP($C18,#REF!,3,FALSE))</f>
        <v/>
      </c>
      <c r="H18" s="236" t="str">
        <f>IF($C18="","",VLOOKUP($C18,#REF!,5,FALSE))</f>
        <v/>
      </c>
    </row>
    <row r="19" spans="1:8" ht="13.25" x14ac:dyDescent="0.2">
      <c r="A19" s="231">
        <v>17</v>
      </c>
      <c r="B19" s="237"/>
      <c r="C19" s="238"/>
      <c r="D19" s="234"/>
      <c r="E19" s="234" t="str">
        <f>IF($C19="","",VLOOKUP($C19,#REF!,4,FALSE))</f>
        <v/>
      </c>
      <c r="F19" s="235" t="str">
        <f t="shared" si="0"/>
        <v/>
      </c>
      <c r="G19" s="219" t="str">
        <f>IF($C19="","",VLOOKUP($C19,#REF!,3,FALSE))</f>
        <v/>
      </c>
      <c r="H19" s="236" t="str">
        <f>IF($C19="","",VLOOKUP($C19,#REF!,5,FALSE))</f>
        <v/>
      </c>
    </row>
    <row r="20" spans="1:8" x14ac:dyDescent="0.2">
      <c r="A20" s="231">
        <v>18</v>
      </c>
      <c r="B20" s="237"/>
      <c r="C20" s="238"/>
      <c r="D20" s="234"/>
      <c r="E20" s="234" t="str">
        <f>IF($C20="","",VLOOKUP($C20,#REF!,4,FALSE))</f>
        <v/>
      </c>
      <c r="F20" s="235" t="str">
        <f t="shared" si="0"/>
        <v/>
      </c>
      <c r="G20" s="219" t="str">
        <f>IF($C20="","",VLOOKUP($C20,#REF!,3,FALSE))</f>
        <v/>
      </c>
      <c r="H20" s="236" t="str">
        <f>IF($C20="","",VLOOKUP($C20,#REF!,5,FALSE))</f>
        <v/>
      </c>
    </row>
    <row r="21" spans="1:8" x14ac:dyDescent="0.2">
      <c r="A21" s="231">
        <v>19</v>
      </c>
      <c r="B21" s="237"/>
      <c r="C21" s="238"/>
      <c r="D21" s="234"/>
      <c r="E21" s="234" t="str">
        <f>IF($C21="","",VLOOKUP($C21,#REF!,4,FALSE))</f>
        <v/>
      </c>
      <c r="F21" s="235" t="str">
        <f t="shared" si="0"/>
        <v/>
      </c>
      <c r="G21" s="219" t="str">
        <f>IF($C21="","",VLOOKUP($C21,#REF!,3,FALSE))</f>
        <v/>
      </c>
      <c r="H21" s="236" t="str">
        <f>IF($C21="","",VLOOKUP($C21,#REF!,5,FALSE))</f>
        <v/>
      </c>
    </row>
    <row r="22" spans="1:8" x14ac:dyDescent="0.2">
      <c r="A22" s="231">
        <v>20</v>
      </c>
      <c r="B22" s="237"/>
      <c r="C22" s="238"/>
      <c r="D22" s="234"/>
      <c r="E22" s="234" t="str">
        <f>IF($C22="","",VLOOKUP($C22,#REF!,4,FALSE))</f>
        <v/>
      </c>
      <c r="F22" s="235" t="str">
        <f t="shared" si="0"/>
        <v/>
      </c>
      <c r="G22" s="219" t="str">
        <f>IF($C22="","",VLOOKUP($C22,#REF!,3,FALSE))</f>
        <v/>
      </c>
      <c r="H22" s="236" t="str">
        <f>IF($C22="","",VLOOKUP($C22,#REF!,5,FALSE))</f>
        <v/>
      </c>
    </row>
    <row r="23" spans="1:8" x14ac:dyDescent="0.2">
      <c r="A23" s="231">
        <v>21</v>
      </c>
      <c r="B23" s="237"/>
      <c r="C23" s="238"/>
      <c r="D23" s="234"/>
      <c r="E23" s="234" t="str">
        <f>IF($C23="","",VLOOKUP($C23,#REF!,4,FALSE))</f>
        <v/>
      </c>
      <c r="F23" s="235" t="str">
        <f t="shared" si="0"/>
        <v/>
      </c>
      <c r="G23" s="219" t="str">
        <f>IF($C23="","",VLOOKUP($C23,#REF!,3,FALSE))</f>
        <v/>
      </c>
      <c r="H23" s="236" t="str">
        <f>IF($C23="","",VLOOKUP($C23,#REF!,5,FALSE))</f>
        <v/>
      </c>
    </row>
    <row r="24" spans="1:8" x14ac:dyDescent="0.2">
      <c r="A24" s="231">
        <v>22</v>
      </c>
      <c r="B24" s="237"/>
      <c r="C24" s="238"/>
      <c r="D24" s="234"/>
      <c r="E24" s="234" t="str">
        <f>IF($C24="","",VLOOKUP($C24,#REF!,4,FALSE))</f>
        <v/>
      </c>
      <c r="F24" s="235" t="str">
        <f t="shared" si="0"/>
        <v/>
      </c>
      <c r="G24" s="219" t="str">
        <f>IF($C24="","",VLOOKUP($C24,#REF!,3,FALSE))</f>
        <v/>
      </c>
      <c r="H24" s="236" t="str">
        <f>IF($C24="","",VLOOKUP($C24,#REF!,5,FALSE))</f>
        <v/>
      </c>
    </row>
    <row r="25" spans="1:8" x14ac:dyDescent="0.2">
      <c r="A25" s="231">
        <v>23</v>
      </c>
      <c r="B25" s="237"/>
      <c r="C25" s="238"/>
      <c r="D25" s="234"/>
      <c r="E25" s="234" t="str">
        <f>IF($C25="","",VLOOKUP($C25,#REF!,4,FALSE))</f>
        <v/>
      </c>
      <c r="F25" s="235" t="str">
        <f t="shared" si="0"/>
        <v/>
      </c>
      <c r="G25" s="219" t="str">
        <f>IF($C25="","",VLOOKUP($C25,#REF!,3,FALSE))</f>
        <v/>
      </c>
      <c r="H25" s="236" t="str">
        <f>IF($C25="","",VLOOKUP($C25,#REF!,5,FALSE))</f>
        <v/>
      </c>
    </row>
    <row r="26" spans="1:8" x14ac:dyDescent="0.2">
      <c r="A26" s="231">
        <v>24</v>
      </c>
      <c r="B26" s="237"/>
      <c r="C26" s="238"/>
      <c r="D26" s="234"/>
      <c r="E26" s="234" t="str">
        <f>IF($C26="","",VLOOKUP($C26,#REF!,4,FALSE))</f>
        <v/>
      </c>
      <c r="F26" s="235" t="str">
        <f t="shared" si="0"/>
        <v/>
      </c>
      <c r="G26" s="219" t="str">
        <f>IF($C26="","",VLOOKUP($C26,#REF!,3,FALSE))</f>
        <v/>
      </c>
      <c r="H26" s="236" t="str">
        <f>IF($C26="","",VLOOKUP($C26,#REF!,5,FALSE))</f>
        <v/>
      </c>
    </row>
    <row r="27" spans="1:8" x14ac:dyDescent="0.2">
      <c r="A27" s="231">
        <v>25</v>
      </c>
      <c r="B27" s="237"/>
      <c r="C27" s="238"/>
      <c r="D27" s="234"/>
      <c r="E27" s="234" t="str">
        <f>IF($C27="","",VLOOKUP($C27,#REF!,4,FALSE))</f>
        <v/>
      </c>
      <c r="F27" s="235" t="str">
        <f t="shared" si="0"/>
        <v/>
      </c>
      <c r="G27" s="219" t="str">
        <f>IF($C27="","",VLOOKUP($C27,#REF!,3,FALSE))</f>
        <v/>
      </c>
      <c r="H27" s="236" t="str">
        <f>IF($C27="","",VLOOKUP($C27,#REF!,5,FALSE))</f>
        <v/>
      </c>
    </row>
    <row r="28" spans="1:8" x14ac:dyDescent="0.2">
      <c r="A28" s="231">
        <v>26</v>
      </c>
      <c r="B28" s="237"/>
      <c r="C28" s="238"/>
      <c r="D28" s="234"/>
      <c r="E28" s="234" t="str">
        <f>IF($C28="","",VLOOKUP($C28,#REF!,4,FALSE))</f>
        <v/>
      </c>
      <c r="F28" s="235" t="str">
        <f t="shared" si="0"/>
        <v/>
      </c>
      <c r="G28" s="219" t="str">
        <f>IF($C28="","",VLOOKUP($C28,#REF!,3,FALSE))</f>
        <v/>
      </c>
      <c r="H28" s="236" t="str">
        <f>IF($C28="","",VLOOKUP($C28,#REF!,5,FALSE))</f>
        <v/>
      </c>
    </row>
    <row r="29" spans="1:8" x14ac:dyDescent="0.2">
      <c r="A29" s="231">
        <v>27</v>
      </c>
      <c r="B29" s="237"/>
      <c r="C29" s="238"/>
      <c r="D29" s="234"/>
      <c r="E29" s="234" t="str">
        <f>IF($C29="","",VLOOKUP($C29,#REF!,4,FALSE))</f>
        <v/>
      </c>
      <c r="F29" s="235" t="str">
        <f t="shared" si="0"/>
        <v/>
      </c>
      <c r="G29" s="219" t="str">
        <f>IF($C29="","",VLOOKUP($C29,#REF!,3,FALSE))</f>
        <v/>
      </c>
      <c r="H29" s="236" t="str">
        <f>IF($C29="","",VLOOKUP($C29,#REF!,5,FALSE))</f>
        <v/>
      </c>
    </row>
    <row r="30" spans="1:8" x14ac:dyDescent="0.2">
      <c r="A30" s="231">
        <v>28</v>
      </c>
      <c r="B30" s="237"/>
      <c r="C30" s="238"/>
      <c r="D30" s="234"/>
      <c r="E30" s="234" t="str">
        <f>IF($C30="","",VLOOKUP($C30,#REF!,4,FALSE))</f>
        <v/>
      </c>
      <c r="F30" s="235" t="str">
        <f t="shared" si="0"/>
        <v/>
      </c>
      <c r="G30" s="219" t="str">
        <f>IF($C30="","",VLOOKUP($C30,#REF!,3,FALSE))</f>
        <v/>
      </c>
      <c r="H30" s="236" t="str">
        <f>IF($C30="","",VLOOKUP($C30,#REF!,5,FALSE))</f>
        <v/>
      </c>
    </row>
    <row r="31" spans="1:8" x14ac:dyDescent="0.2">
      <c r="A31" s="231">
        <v>29</v>
      </c>
      <c r="B31" s="237"/>
      <c r="C31" s="238"/>
      <c r="D31" s="234"/>
      <c r="E31" s="234" t="str">
        <f>IF($C31="","",VLOOKUP($C31,#REF!,4,FALSE))</f>
        <v/>
      </c>
      <c r="F31" s="235" t="str">
        <f t="shared" si="0"/>
        <v/>
      </c>
      <c r="G31" s="219" t="str">
        <f>IF($C31="","",VLOOKUP($C31,#REF!,3,FALSE))</f>
        <v/>
      </c>
      <c r="H31" s="236" t="str">
        <f>IF($C31="","",VLOOKUP($C31,#REF!,5,FALSE))</f>
        <v/>
      </c>
    </row>
    <row r="32" spans="1:8" x14ac:dyDescent="0.2">
      <c r="A32" s="231">
        <v>30</v>
      </c>
      <c r="B32" s="237"/>
      <c r="C32" s="238"/>
      <c r="D32" s="234"/>
      <c r="E32" s="234" t="str">
        <f>IF($C32="","",VLOOKUP($C32,#REF!,4,FALSE))</f>
        <v/>
      </c>
      <c r="F32" s="235" t="str">
        <f t="shared" si="0"/>
        <v/>
      </c>
      <c r="G32" s="219" t="str">
        <f>IF($C32="","",VLOOKUP($C32,#REF!,3,FALSE))</f>
        <v/>
      </c>
      <c r="H32" s="236" t="str">
        <f>IF($C32="","",VLOOKUP($C32,#REF!,5,FALSE))</f>
        <v/>
      </c>
    </row>
    <row r="33" spans="1:8" x14ac:dyDescent="0.2">
      <c r="A33" s="231">
        <v>31</v>
      </c>
      <c r="B33" s="237"/>
      <c r="C33" s="238"/>
      <c r="D33" s="234"/>
      <c r="E33" s="234" t="str">
        <f>IF($C33="","",VLOOKUP($C33,#REF!,4,FALSE))</f>
        <v/>
      </c>
      <c r="F33" s="235" t="str">
        <f t="shared" si="0"/>
        <v/>
      </c>
      <c r="G33" s="219" t="str">
        <f>IF($C33="","",VLOOKUP($C33,#REF!,3,FALSE))</f>
        <v/>
      </c>
      <c r="H33" s="236" t="str">
        <f>IF($C33="","",VLOOKUP($C33,#REF!,5,FALSE))</f>
        <v/>
      </c>
    </row>
    <row r="34" spans="1:8" x14ac:dyDescent="0.2">
      <c r="A34" s="231">
        <v>32</v>
      </c>
      <c r="B34" s="237"/>
      <c r="C34" s="238"/>
      <c r="D34" s="234"/>
      <c r="E34" s="234" t="str">
        <f>IF($C34="","",VLOOKUP($C34,#REF!,4,FALSE))</f>
        <v/>
      </c>
      <c r="F34" s="235" t="str">
        <f t="shared" si="0"/>
        <v/>
      </c>
      <c r="G34" s="219" t="str">
        <f>IF($C34="","",VLOOKUP($C34,#REF!,3,FALSE))</f>
        <v/>
      </c>
      <c r="H34" s="236" t="str">
        <f>IF($C34="","",VLOOKUP($C34,#REF!,5,FALSE))</f>
        <v/>
      </c>
    </row>
    <row r="35" spans="1:8" x14ac:dyDescent="0.2">
      <c r="A35" s="231">
        <v>33</v>
      </c>
      <c r="B35" s="237"/>
      <c r="C35" s="238"/>
      <c r="D35" s="234"/>
      <c r="E35" s="234" t="str">
        <f>IF($C35="","",VLOOKUP($C35,#REF!,4,FALSE))</f>
        <v/>
      </c>
      <c r="F35" s="235" t="str">
        <f t="shared" si="0"/>
        <v/>
      </c>
      <c r="G35" s="219" t="str">
        <f>IF($C35="","",VLOOKUP($C35,#REF!,3,FALSE))</f>
        <v/>
      </c>
      <c r="H35" s="236" t="str">
        <f>IF($C35="","",VLOOKUP($C35,#REF!,5,FALSE))</f>
        <v/>
      </c>
    </row>
    <row r="36" spans="1:8" x14ac:dyDescent="0.2">
      <c r="A36" s="231">
        <v>34</v>
      </c>
      <c r="B36" s="237"/>
      <c r="C36" s="238"/>
      <c r="D36" s="234"/>
      <c r="E36" s="234" t="str">
        <f>IF($C36="","",VLOOKUP($C36,#REF!,4,FALSE))</f>
        <v/>
      </c>
      <c r="F36" s="235" t="str">
        <f t="shared" si="0"/>
        <v/>
      </c>
      <c r="G36" s="219" t="str">
        <f>IF($C36="","",VLOOKUP($C36,#REF!,3,FALSE))</f>
        <v/>
      </c>
      <c r="H36" s="236" t="str">
        <f>IF($C36="","",VLOOKUP($C36,#REF!,5,FALSE))</f>
        <v/>
      </c>
    </row>
    <row r="37" spans="1:8" x14ac:dyDescent="0.2">
      <c r="A37" s="231">
        <v>35</v>
      </c>
      <c r="B37" s="237"/>
      <c r="C37" s="238"/>
      <c r="D37" s="234"/>
      <c r="E37" s="234" t="str">
        <f>IF($C37="","",VLOOKUP($C37,#REF!,4,FALSE))</f>
        <v/>
      </c>
      <c r="F37" s="235" t="str">
        <f t="shared" si="0"/>
        <v/>
      </c>
      <c r="G37" s="219" t="str">
        <f>IF($C37="","",VLOOKUP($C37,#REF!,3,FALSE))</f>
        <v/>
      </c>
      <c r="H37" s="236" t="str">
        <f>IF($C37="","",VLOOKUP($C37,#REF!,5,FALSE))</f>
        <v/>
      </c>
    </row>
    <row r="38" spans="1:8" x14ac:dyDescent="0.2">
      <c r="A38" s="231">
        <v>36</v>
      </c>
      <c r="B38" s="237"/>
      <c r="C38" s="238"/>
      <c r="D38" s="234"/>
      <c r="E38" s="234" t="str">
        <f>IF($C38="","",VLOOKUP($C38,#REF!,4,FALSE))</f>
        <v/>
      </c>
      <c r="F38" s="235" t="str">
        <f t="shared" si="0"/>
        <v/>
      </c>
      <c r="G38" s="219" t="str">
        <f>IF($C38="","",VLOOKUP($C38,#REF!,3,FALSE))</f>
        <v/>
      </c>
      <c r="H38" s="236" t="str">
        <f>IF($C38="","",VLOOKUP($C38,#REF!,5,FALSE))</f>
        <v/>
      </c>
    </row>
    <row r="39" spans="1:8" x14ac:dyDescent="0.2">
      <c r="A39" s="231">
        <v>37</v>
      </c>
      <c r="B39" s="237"/>
      <c r="C39" s="238"/>
      <c r="D39" s="234"/>
      <c r="E39" s="234" t="str">
        <f>IF($C39="","",VLOOKUP($C39,#REF!,4,FALSE))</f>
        <v/>
      </c>
      <c r="F39" s="235" t="str">
        <f t="shared" si="0"/>
        <v/>
      </c>
      <c r="G39" s="219" t="str">
        <f>IF($C39="","",VLOOKUP($C39,#REF!,3,FALSE))</f>
        <v/>
      </c>
      <c r="H39" s="236" t="str">
        <f>IF($C39="","",VLOOKUP($C39,#REF!,5,FALSE))</f>
        <v/>
      </c>
    </row>
    <row r="40" spans="1:8" x14ac:dyDescent="0.2">
      <c r="A40" s="231">
        <v>38</v>
      </c>
      <c r="B40" s="237"/>
      <c r="C40" s="238"/>
      <c r="D40" s="234"/>
      <c r="E40" s="234" t="str">
        <f>IF($C40="","",VLOOKUP($C40,#REF!,4,FALSE))</f>
        <v/>
      </c>
      <c r="F40" s="235" t="str">
        <f t="shared" si="0"/>
        <v/>
      </c>
      <c r="G40" s="219" t="str">
        <f>IF($C40="","",VLOOKUP($C40,#REF!,3,FALSE))</f>
        <v/>
      </c>
      <c r="H40" s="236" t="str">
        <f>IF($C40="","",VLOOKUP($C40,#REF!,5,FALSE))</f>
        <v/>
      </c>
    </row>
    <row r="41" spans="1:8" x14ac:dyDescent="0.2">
      <c r="A41" s="231">
        <v>39</v>
      </c>
      <c r="B41" s="237"/>
      <c r="C41" s="238"/>
      <c r="D41" s="234"/>
      <c r="E41" s="234" t="str">
        <f>IF($C41="","",VLOOKUP($C41,#REF!,4,FALSE))</f>
        <v/>
      </c>
      <c r="F41" s="235" t="str">
        <f t="shared" si="0"/>
        <v/>
      </c>
      <c r="G41" s="219" t="str">
        <f>IF($C41="","",VLOOKUP($C41,#REF!,3,FALSE))</f>
        <v/>
      </c>
      <c r="H41" s="236" t="str">
        <f>IF($C41="","",VLOOKUP($C41,#REF!,5,FALSE))</f>
        <v/>
      </c>
    </row>
    <row r="42" spans="1:8" x14ac:dyDescent="0.2">
      <c r="A42" s="231">
        <v>40</v>
      </c>
      <c r="B42" s="237"/>
      <c r="C42" s="238"/>
      <c r="D42" s="234"/>
      <c r="E42" s="234" t="str">
        <f>IF($C42="","",VLOOKUP($C42,#REF!,4,FALSE))</f>
        <v/>
      </c>
      <c r="F42" s="235" t="str">
        <f t="shared" si="0"/>
        <v/>
      </c>
      <c r="G42" s="219" t="str">
        <f>IF($C42="","",VLOOKUP($C42,#REF!,3,FALSE))</f>
        <v/>
      </c>
      <c r="H42" s="236" t="str">
        <f>IF($C42="","",VLOOKUP($C42,#REF!,5,FALSE))</f>
        <v/>
      </c>
    </row>
    <row r="43" spans="1:8" x14ac:dyDescent="0.2">
      <c r="A43" s="231">
        <v>41</v>
      </c>
      <c r="B43" s="237"/>
      <c r="C43" s="238"/>
      <c r="D43" s="234"/>
      <c r="E43" s="234" t="str">
        <f>IF($C43="","",VLOOKUP($C43,#REF!,4,FALSE))</f>
        <v/>
      </c>
      <c r="F43" s="235" t="str">
        <f t="shared" si="0"/>
        <v/>
      </c>
      <c r="G43" s="219" t="str">
        <f>IF($C43="","",VLOOKUP($C43,#REF!,3,FALSE))</f>
        <v/>
      </c>
      <c r="H43" s="236" t="str">
        <f>IF($C43="","",VLOOKUP($C43,#REF!,5,FALSE))</f>
        <v/>
      </c>
    </row>
    <row r="44" spans="1:8" x14ac:dyDescent="0.2">
      <c r="A44" s="231">
        <v>42</v>
      </c>
      <c r="B44" s="237"/>
      <c r="C44" s="238"/>
      <c r="D44" s="234"/>
      <c r="E44" s="234" t="str">
        <f>IF($C44="","",VLOOKUP($C44,#REF!,4,FALSE))</f>
        <v/>
      </c>
      <c r="F44" s="235" t="str">
        <f t="shared" si="0"/>
        <v/>
      </c>
      <c r="G44" s="219" t="str">
        <f>IF($C44="","",VLOOKUP($C44,#REF!,3,FALSE))</f>
        <v/>
      </c>
      <c r="H44" s="236" t="str">
        <f>IF($C44="","",VLOOKUP($C44,#REF!,5,FALSE))</f>
        <v/>
      </c>
    </row>
    <row r="45" spans="1:8" x14ac:dyDescent="0.2">
      <c r="A45" s="231">
        <v>43</v>
      </c>
      <c r="B45" s="237"/>
      <c r="C45" s="238"/>
      <c r="D45" s="234"/>
      <c r="E45" s="234" t="str">
        <f>IF($C45="","",VLOOKUP($C45,#REF!,4,FALSE))</f>
        <v/>
      </c>
      <c r="F45" s="235" t="str">
        <f t="shared" si="0"/>
        <v/>
      </c>
      <c r="G45" s="219" t="str">
        <f>IF($C45="","",VLOOKUP($C45,#REF!,3,FALSE))</f>
        <v/>
      </c>
      <c r="H45" s="236" t="str">
        <f>IF($C45="","",VLOOKUP($C45,#REF!,5,FALSE))</f>
        <v/>
      </c>
    </row>
    <row r="46" spans="1:8" x14ac:dyDescent="0.2">
      <c r="A46" s="231">
        <v>44</v>
      </c>
      <c r="B46" s="237"/>
      <c r="C46" s="238"/>
      <c r="D46" s="234"/>
      <c r="E46" s="234" t="str">
        <f>IF($C46="","",VLOOKUP($C46,#REF!,4,FALSE))</f>
        <v/>
      </c>
      <c r="F46" s="235" t="str">
        <f t="shared" si="0"/>
        <v/>
      </c>
      <c r="G46" s="219" t="str">
        <f>IF($C46="","",VLOOKUP($C46,#REF!,3,FALSE))</f>
        <v/>
      </c>
      <c r="H46" s="236" t="str">
        <f>IF($C46="","",VLOOKUP($C46,#REF!,5,FALSE))</f>
        <v/>
      </c>
    </row>
    <row r="47" spans="1:8" x14ac:dyDescent="0.2">
      <c r="A47" s="231">
        <v>45</v>
      </c>
      <c r="B47" s="237"/>
      <c r="C47" s="238"/>
      <c r="D47" s="234"/>
      <c r="E47" s="234" t="str">
        <f>IF($C47="","",VLOOKUP($C47,#REF!,4,FALSE))</f>
        <v/>
      </c>
      <c r="F47" s="235" t="str">
        <f t="shared" si="0"/>
        <v/>
      </c>
      <c r="G47" s="219" t="str">
        <f>IF($C47="","",VLOOKUP($C47,#REF!,3,FALSE))</f>
        <v/>
      </c>
      <c r="H47" s="236" t="str">
        <f>IF($C47="","",VLOOKUP($C47,#REF!,5,FALSE))</f>
        <v/>
      </c>
    </row>
    <row r="48" spans="1:8" x14ac:dyDescent="0.2">
      <c r="A48" s="231">
        <v>46</v>
      </c>
      <c r="B48" s="237"/>
      <c r="C48" s="238"/>
      <c r="D48" s="234"/>
      <c r="E48" s="234" t="str">
        <f>IF($C48="","",VLOOKUP($C48,#REF!,4,FALSE))</f>
        <v/>
      </c>
      <c r="F48" s="235" t="str">
        <f t="shared" si="0"/>
        <v/>
      </c>
      <c r="G48" s="219" t="str">
        <f>IF($C48="","",VLOOKUP($C48,#REF!,3,FALSE))</f>
        <v/>
      </c>
      <c r="H48" s="236" t="str">
        <f>IF($C48="","",VLOOKUP($C48,#REF!,5,FALSE))</f>
        <v/>
      </c>
    </row>
    <row r="49" spans="1:8" x14ac:dyDescent="0.2">
      <c r="A49" s="231">
        <v>47</v>
      </c>
      <c r="B49" s="237"/>
      <c r="C49" s="238"/>
      <c r="D49" s="234"/>
      <c r="E49" s="234" t="str">
        <f>IF($C49="","",VLOOKUP($C49,#REF!,4,FALSE))</f>
        <v/>
      </c>
      <c r="F49" s="235" t="str">
        <f t="shared" si="0"/>
        <v/>
      </c>
      <c r="G49" s="219" t="str">
        <f>IF($C49="","",VLOOKUP($C49,#REF!,3,FALSE))</f>
        <v/>
      </c>
      <c r="H49" s="236" t="str">
        <f>IF($C49="","",VLOOKUP($C49,#REF!,5,FALSE))</f>
        <v/>
      </c>
    </row>
    <row r="50" spans="1:8" x14ac:dyDescent="0.2">
      <c r="A50" s="231">
        <v>48</v>
      </c>
      <c r="B50" s="237"/>
      <c r="C50" s="238"/>
      <c r="D50" s="234"/>
      <c r="E50" s="234" t="str">
        <f>IF($C50="","",VLOOKUP($C50,#REF!,4,FALSE))</f>
        <v/>
      </c>
      <c r="F50" s="235" t="str">
        <f t="shared" si="0"/>
        <v/>
      </c>
      <c r="G50" s="219" t="str">
        <f>IF($C50="","",VLOOKUP($C50,#REF!,3,FALSE))</f>
        <v/>
      </c>
      <c r="H50" s="236" t="str">
        <f>IF($C50="","",VLOOKUP($C50,#REF!,5,FALSE))</f>
        <v/>
      </c>
    </row>
    <row r="51" spans="1:8" x14ac:dyDescent="0.2">
      <c r="A51" s="231">
        <v>49</v>
      </c>
      <c r="B51" s="237"/>
      <c r="C51" s="238"/>
      <c r="D51" s="234"/>
      <c r="E51" s="234" t="str">
        <f>IF($C51="","",VLOOKUP($C51,#REF!,4,FALSE))</f>
        <v/>
      </c>
      <c r="F51" s="235" t="str">
        <f t="shared" si="0"/>
        <v/>
      </c>
      <c r="G51" s="219" t="str">
        <f>IF($C51="","",VLOOKUP($C51,#REF!,3,FALSE))</f>
        <v/>
      </c>
      <c r="H51" s="236" t="str">
        <f>IF($C51="","",VLOOKUP($C51,#REF!,5,FALSE))</f>
        <v/>
      </c>
    </row>
    <row r="52" spans="1:8" x14ac:dyDescent="0.2">
      <c r="A52" s="231">
        <v>50</v>
      </c>
      <c r="B52" s="237"/>
      <c r="C52" s="238"/>
      <c r="D52" s="234"/>
      <c r="E52" s="234" t="str">
        <f>IF($C52="","",VLOOKUP($C52,#REF!,4,FALSE))</f>
        <v/>
      </c>
      <c r="F52" s="235" t="str">
        <f t="shared" si="0"/>
        <v/>
      </c>
      <c r="G52" s="219" t="str">
        <f>IF($C52="","",VLOOKUP($C52,#REF!,3,FALSE))</f>
        <v/>
      </c>
      <c r="H52" s="236" t="str">
        <f>IF($C52="","",VLOOKUP($C52,#REF!,5,FALSE))</f>
        <v/>
      </c>
    </row>
    <row r="53" spans="1:8" x14ac:dyDescent="0.2">
      <c r="A53" s="231">
        <v>51</v>
      </c>
      <c r="B53" s="237"/>
      <c r="C53" s="238"/>
      <c r="D53" s="234"/>
      <c r="E53" s="234" t="str">
        <f>IF($C53="","",VLOOKUP($C53,#REF!,4,FALSE))</f>
        <v/>
      </c>
      <c r="F53" s="235" t="str">
        <f t="shared" si="0"/>
        <v/>
      </c>
      <c r="G53" s="219" t="str">
        <f>IF($C53="","",VLOOKUP($C53,#REF!,3,FALSE))</f>
        <v/>
      </c>
      <c r="H53" s="236" t="str">
        <f>IF($C53="","",VLOOKUP($C53,#REF!,5,FALSE))</f>
        <v/>
      </c>
    </row>
    <row r="54" spans="1:8" x14ac:dyDescent="0.2">
      <c r="A54" s="231">
        <v>52</v>
      </c>
      <c r="B54" s="237"/>
      <c r="C54" s="238"/>
      <c r="D54" s="234"/>
      <c r="E54" s="234" t="str">
        <f>IF($C54="","",VLOOKUP($C54,#REF!,4,FALSE))</f>
        <v/>
      </c>
      <c r="F54" s="235" t="str">
        <f t="shared" si="0"/>
        <v/>
      </c>
      <c r="G54" s="219" t="str">
        <f>IF($C54="","",VLOOKUP($C54,#REF!,3,FALSE))</f>
        <v/>
      </c>
      <c r="H54" s="236" t="str">
        <f>IF($C54="","",VLOOKUP($C54,#REF!,5,FALSE))</f>
        <v/>
      </c>
    </row>
    <row r="55" spans="1:8" x14ac:dyDescent="0.2">
      <c r="A55" s="231">
        <v>53</v>
      </c>
      <c r="B55" s="237"/>
      <c r="C55" s="238"/>
      <c r="D55" s="234"/>
      <c r="E55" s="234" t="str">
        <f>IF($C55="","",VLOOKUP($C55,#REF!,4,FALSE))</f>
        <v/>
      </c>
      <c r="F55" s="235" t="str">
        <f t="shared" si="0"/>
        <v/>
      </c>
      <c r="G55" s="219" t="str">
        <f>IF($C55="","",VLOOKUP($C55,#REF!,3,FALSE))</f>
        <v/>
      </c>
      <c r="H55" s="236" t="str">
        <f>IF($C55="","",VLOOKUP($C55,#REF!,5,FALSE))</f>
        <v/>
      </c>
    </row>
    <row r="56" spans="1:8" x14ac:dyDescent="0.2">
      <c r="A56" s="231">
        <v>54</v>
      </c>
      <c r="B56" s="237"/>
      <c r="C56" s="238"/>
      <c r="D56" s="234"/>
      <c r="E56" s="234" t="str">
        <f>IF($C56="","",VLOOKUP($C56,#REF!,4,FALSE))</f>
        <v/>
      </c>
      <c r="F56" s="235" t="str">
        <f t="shared" si="0"/>
        <v/>
      </c>
      <c r="G56" s="219" t="str">
        <f>IF($C56="","",VLOOKUP($C56,#REF!,3,FALSE))</f>
        <v/>
      </c>
      <c r="H56" s="236" t="str">
        <f>IF($C56="","",VLOOKUP($C56,#REF!,5,FALSE))</f>
        <v/>
      </c>
    </row>
    <row r="57" spans="1:8" x14ac:dyDescent="0.2">
      <c r="A57" s="231">
        <v>55</v>
      </c>
      <c r="B57" s="237"/>
      <c r="C57" s="238"/>
      <c r="D57" s="234"/>
      <c r="E57" s="234" t="str">
        <f>IF($C57="","",VLOOKUP($C57,#REF!,4,FALSE))</f>
        <v/>
      </c>
      <c r="F57" s="235" t="str">
        <f t="shared" si="0"/>
        <v/>
      </c>
      <c r="G57" s="219" t="str">
        <f>IF($C57="","",VLOOKUP($C57,#REF!,3,FALSE))</f>
        <v/>
      </c>
      <c r="H57" s="236" t="str">
        <f>IF($C57="","",VLOOKUP($C57,#REF!,5,FALSE))</f>
        <v/>
      </c>
    </row>
    <row r="58" spans="1:8" x14ac:dyDescent="0.2">
      <c r="A58" s="231">
        <v>56</v>
      </c>
      <c r="B58" s="237"/>
      <c r="C58" s="238"/>
      <c r="D58" s="234"/>
      <c r="E58" s="234" t="str">
        <f>IF($C58="","",VLOOKUP($C58,#REF!,4,FALSE))</f>
        <v/>
      </c>
      <c r="F58" s="235" t="str">
        <f t="shared" si="0"/>
        <v/>
      </c>
      <c r="G58" s="219" t="str">
        <f>IF($C58="","",VLOOKUP($C58,#REF!,3,FALSE))</f>
        <v/>
      </c>
      <c r="H58" s="236" t="str">
        <f>IF($C58="","",VLOOKUP($C58,#REF!,5,FALSE))</f>
        <v/>
      </c>
    </row>
    <row r="59" spans="1:8" x14ac:dyDescent="0.2">
      <c r="A59" s="231">
        <v>57</v>
      </c>
      <c r="B59" s="237"/>
      <c r="C59" s="238"/>
      <c r="D59" s="234"/>
      <c r="E59" s="234" t="str">
        <f>IF($C59="","",VLOOKUP($C59,#REF!,4,FALSE))</f>
        <v/>
      </c>
      <c r="F59" s="235" t="str">
        <f t="shared" si="0"/>
        <v/>
      </c>
      <c r="G59" s="219" t="str">
        <f>IF($C59="","",VLOOKUP($C59,#REF!,3,FALSE))</f>
        <v/>
      </c>
      <c r="H59" s="236" t="str">
        <f>IF($C59="","",VLOOKUP($C59,#REF!,5,FALSE))</f>
        <v/>
      </c>
    </row>
    <row r="60" spans="1:8" x14ac:dyDescent="0.2">
      <c r="A60" s="231">
        <v>58</v>
      </c>
      <c r="B60" s="237"/>
      <c r="C60" s="238"/>
      <c r="D60" s="234"/>
      <c r="E60" s="234" t="str">
        <f>IF($C60="","",VLOOKUP($C60,#REF!,4,FALSE))</f>
        <v/>
      </c>
      <c r="F60" s="235" t="str">
        <f t="shared" si="0"/>
        <v/>
      </c>
      <c r="G60" s="219" t="str">
        <f>IF($C60="","",VLOOKUP($C60,#REF!,3,FALSE))</f>
        <v/>
      </c>
      <c r="H60" s="236" t="str">
        <f>IF($C60="","",VLOOKUP($C60,#REF!,5,FALSE))</f>
        <v/>
      </c>
    </row>
    <row r="61" spans="1:8" x14ac:dyDescent="0.2">
      <c r="A61" s="231">
        <v>59</v>
      </c>
      <c r="B61" s="237"/>
      <c r="C61" s="238"/>
      <c r="D61" s="234"/>
      <c r="E61" s="234" t="str">
        <f>IF($C61="","",VLOOKUP($C61,#REF!,4,FALSE))</f>
        <v/>
      </c>
      <c r="F61" s="235" t="str">
        <f t="shared" si="0"/>
        <v/>
      </c>
      <c r="G61" s="219" t="str">
        <f>IF($C61="","",VLOOKUP($C61,#REF!,3,FALSE))</f>
        <v/>
      </c>
      <c r="H61" s="236" t="str">
        <f>IF($C61="","",VLOOKUP($C61,#REF!,5,FALSE))</f>
        <v/>
      </c>
    </row>
    <row r="62" spans="1:8" x14ac:dyDescent="0.2">
      <c r="A62" s="231">
        <v>60</v>
      </c>
      <c r="B62" s="237"/>
      <c r="C62" s="238"/>
      <c r="D62" s="234"/>
      <c r="E62" s="234" t="str">
        <f>IF($C62="","",VLOOKUP($C62,#REF!,4,FALSE))</f>
        <v/>
      </c>
      <c r="F62" s="235" t="str">
        <f t="shared" si="0"/>
        <v/>
      </c>
      <c r="G62" s="219" t="str">
        <f>IF($C62="","",VLOOKUP($C62,#REF!,3,FALSE))</f>
        <v/>
      </c>
      <c r="H62" s="236" t="str">
        <f>IF($C62="","",VLOOKUP($C62,#REF!,5,FALSE))</f>
        <v/>
      </c>
    </row>
    <row r="63" spans="1:8" x14ac:dyDescent="0.2">
      <c r="A63" s="231">
        <v>61</v>
      </c>
      <c r="B63" s="237"/>
      <c r="C63" s="238"/>
      <c r="D63" s="234"/>
      <c r="E63" s="234" t="str">
        <f>IF($C63="","",VLOOKUP($C63,#REF!,4,FALSE))</f>
        <v/>
      </c>
      <c r="F63" s="235" t="str">
        <f t="shared" si="0"/>
        <v/>
      </c>
      <c r="G63" s="219" t="str">
        <f>IF($C63="","",VLOOKUP($C63,#REF!,3,FALSE))</f>
        <v/>
      </c>
      <c r="H63" s="236" t="str">
        <f>IF($C63="","",VLOOKUP($C63,#REF!,5,FALSE))</f>
        <v/>
      </c>
    </row>
    <row r="64" spans="1:8" x14ac:dyDescent="0.2">
      <c r="A64" s="231">
        <v>62</v>
      </c>
      <c r="B64" s="237"/>
      <c r="C64" s="238"/>
      <c r="D64" s="234"/>
      <c r="E64" s="234" t="str">
        <f>IF($C64="","",VLOOKUP($C64,#REF!,4,FALSE))</f>
        <v/>
      </c>
      <c r="F64" s="235" t="str">
        <f t="shared" si="0"/>
        <v/>
      </c>
      <c r="G64" s="219" t="str">
        <f>IF($C64="","",VLOOKUP($C64,#REF!,3,FALSE))</f>
        <v/>
      </c>
      <c r="H64" s="236" t="str">
        <f>IF($C64="","",VLOOKUP($C64,#REF!,5,FALSE))</f>
        <v/>
      </c>
    </row>
    <row r="65" spans="1:8" x14ac:dyDescent="0.2">
      <c r="A65" s="231">
        <v>63</v>
      </c>
      <c r="B65" s="237"/>
      <c r="C65" s="238"/>
      <c r="D65" s="234"/>
      <c r="E65" s="234" t="str">
        <f>IF($C65="","",VLOOKUP($C65,#REF!,4,FALSE))</f>
        <v/>
      </c>
      <c r="F65" s="235" t="str">
        <f t="shared" si="0"/>
        <v/>
      </c>
      <c r="G65" s="219" t="str">
        <f>IF($C65="","",VLOOKUP($C65,#REF!,3,FALSE))</f>
        <v/>
      </c>
      <c r="H65" s="236" t="str">
        <f>IF($C65="","",VLOOKUP($C65,#REF!,5,FALSE))</f>
        <v/>
      </c>
    </row>
    <row r="66" spans="1:8" x14ac:dyDescent="0.2">
      <c r="A66" s="231">
        <v>64</v>
      </c>
      <c r="B66" s="237"/>
      <c r="C66" s="238"/>
      <c r="D66" s="234"/>
      <c r="E66" s="234" t="str">
        <f>IF($C66="","",VLOOKUP($C66,#REF!,4,FALSE))</f>
        <v/>
      </c>
      <c r="F66" s="235" t="str">
        <f t="shared" si="0"/>
        <v/>
      </c>
      <c r="G66" s="219" t="str">
        <f>IF($C66="","",VLOOKUP($C66,#REF!,3,FALSE))</f>
        <v/>
      </c>
      <c r="H66" s="236" t="str">
        <f>IF($C66="","",VLOOKUP($C66,#REF!,5,FALSE))</f>
        <v/>
      </c>
    </row>
    <row r="67" spans="1:8" x14ac:dyDescent="0.2">
      <c r="A67" s="231">
        <v>65</v>
      </c>
      <c r="B67" s="237"/>
      <c r="C67" s="238"/>
      <c r="D67" s="234"/>
      <c r="E67" s="234" t="str">
        <f>IF($C67="","",VLOOKUP($C67,#REF!,4,FALSE))</f>
        <v/>
      </c>
      <c r="F67" s="235" t="str">
        <f t="shared" si="0"/>
        <v/>
      </c>
      <c r="G67" s="219" t="str">
        <f>IF($C67="","",VLOOKUP($C67,#REF!,3,FALSE))</f>
        <v/>
      </c>
      <c r="H67" s="236" t="str">
        <f>IF($C67="","",VLOOKUP($C67,#REF!,5,FALSE))</f>
        <v/>
      </c>
    </row>
    <row r="68" spans="1:8" x14ac:dyDescent="0.2">
      <c r="A68" s="231">
        <v>66</v>
      </c>
      <c r="B68" s="237"/>
      <c r="C68" s="238"/>
      <c r="D68" s="234"/>
      <c r="E68" s="234" t="str">
        <f>IF($C68="","",VLOOKUP($C68,#REF!,4,FALSE))</f>
        <v/>
      </c>
      <c r="F68" s="235" t="str">
        <f t="shared" si="0"/>
        <v/>
      </c>
      <c r="G68" s="219" t="str">
        <f>IF($C68="","",VLOOKUP($C68,#REF!,3,FALSE))</f>
        <v/>
      </c>
      <c r="H68" s="236" t="str">
        <f>IF($C68="","",VLOOKUP($C68,#REF!,5,FALSE))</f>
        <v/>
      </c>
    </row>
    <row r="69" spans="1:8" x14ac:dyDescent="0.2">
      <c r="A69" s="231">
        <v>67</v>
      </c>
      <c r="B69" s="237"/>
      <c r="C69" s="238"/>
      <c r="D69" s="234"/>
      <c r="E69" s="234" t="str">
        <f>IF($C69="","",VLOOKUP($C69,#REF!,4,FALSE))</f>
        <v/>
      </c>
      <c r="F69" s="235" t="str">
        <f t="shared" si="0"/>
        <v/>
      </c>
      <c r="G69" s="219" t="str">
        <f>IF($C69="","",VLOOKUP($C69,#REF!,3,FALSE))</f>
        <v/>
      </c>
      <c r="H69" s="236" t="str">
        <f>IF($C69="","",VLOOKUP($C69,#REF!,5,FALSE))</f>
        <v/>
      </c>
    </row>
    <row r="70" spans="1:8" x14ac:dyDescent="0.2">
      <c r="A70" s="231">
        <v>68</v>
      </c>
      <c r="B70" s="237"/>
      <c r="C70" s="238"/>
      <c r="D70" s="234"/>
      <c r="E70" s="234" t="str">
        <f>IF($C70="","",VLOOKUP($C70,#REF!,4,FALSE))</f>
        <v/>
      </c>
      <c r="F70" s="235" t="str">
        <f t="shared" ref="F70:F102" si="1">IF(D70="","",D70+F69+2)</f>
        <v/>
      </c>
      <c r="G70" s="219" t="str">
        <f>IF($C70="","",VLOOKUP($C70,#REF!,3,FALSE))</f>
        <v/>
      </c>
      <c r="H70" s="236" t="str">
        <f>IF($C70="","",VLOOKUP($C70,#REF!,5,FALSE))</f>
        <v/>
      </c>
    </row>
    <row r="71" spans="1:8" x14ac:dyDescent="0.2">
      <c r="A71" s="231">
        <v>69</v>
      </c>
      <c r="B71" s="237"/>
      <c r="C71" s="238"/>
      <c r="D71" s="234"/>
      <c r="E71" s="234" t="str">
        <f>IF($C71="","",VLOOKUP($C71,#REF!,4,FALSE))</f>
        <v/>
      </c>
      <c r="F71" s="235" t="str">
        <f t="shared" si="1"/>
        <v/>
      </c>
      <c r="G71" s="219" t="str">
        <f>IF($C71="","",VLOOKUP($C71,#REF!,3,FALSE))</f>
        <v/>
      </c>
      <c r="H71" s="236" t="str">
        <f>IF($C71="","",VLOOKUP($C71,#REF!,5,FALSE))</f>
        <v/>
      </c>
    </row>
    <row r="72" spans="1:8" x14ac:dyDescent="0.2">
      <c r="A72" s="231">
        <v>70</v>
      </c>
      <c r="B72" s="237"/>
      <c r="C72" s="238"/>
      <c r="D72" s="234"/>
      <c r="E72" s="234" t="str">
        <f>IF($C72="","",VLOOKUP($C72,#REF!,4,FALSE))</f>
        <v/>
      </c>
      <c r="F72" s="235" t="str">
        <f t="shared" si="1"/>
        <v/>
      </c>
      <c r="G72" s="219" t="str">
        <f>IF($C72="","",VLOOKUP($C72,#REF!,3,FALSE))</f>
        <v/>
      </c>
      <c r="H72" s="236" t="str">
        <f>IF($C72="","",VLOOKUP($C72,#REF!,5,FALSE))</f>
        <v/>
      </c>
    </row>
    <row r="73" spans="1:8" x14ac:dyDescent="0.2">
      <c r="A73" s="231">
        <v>71</v>
      </c>
      <c r="B73" s="237"/>
      <c r="C73" s="238"/>
      <c r="D73" s="234"/>
      <c r="E73" s="234" t="str">
        <f>IF($C73="","",VLOOKUP($C73,#REF!,4,FALSE))</f>
        <v/>
      </c>
      <c r="F73" s="235" t="str">
        <f t="shared" si="1"/>
        <v/>
      </c>
      <c r="G73" s="219" t="str">
        <f>IF($C73="","",VLOOKUP($C73,#REF!,3,FALSE))</f>
        <v/>
      </c>
      <c r="H73" s="236" t="str">
        <f>IF($C73="","",VLOOKUP($C73,#REF!,5,FALSE))</f>
        <v/>
      </c>
    </row>
    <row r="74" spans="1:8" x14ac:dyDescent="0.2">
      <c r="A74" s="231">
        <v>72</v>
      </c>
      <c r="B74" s="237"/>
      <c r="C74" s="238"/>
      <c r="D74" s="234"/>
      <c r="E74" s="234" t="str">
        <f>IF($C74="","",VLOOKUP($C74,#REF!,4,FALSE))</f>
        <v/>
      </c>
      <c r="F74" s="235" t="str">
        <f t="shared" si="1"/>
        <v/>
      </c>
      <c r="G74" s="219" t="str">
        <f>IF($C74="","",VLOOKUP($C74,#REF!,3,FALSE))</f>
        <v/>
      </c>
      <c r="H74" s="236" t="str">
        <f>IF($C74="","",VLOOKUP($C74,#REF!,5,FALSE))</f>
        <v/>
      </c>
    </row>
    <row r="75" spans="1:8" x14ac:dyDescent="0.2">
      <c r="A75" s="231">
        <v>73</v>
      </c>
      <c r="B75" s="237"/>
      <c r="C75" s="238"/>
      <c r="D75" s="234"/>
      <c r="E75" s="234" t="str">
        <f>IF($C75="","",VLOOKUP($C75,#REF!,4,FALSE))</f>
        <v/>
      </c>
      <c r="F75" s="235" t="str">
        <f t="shared" si="1"/>
        <v/>
      </c>
      <c r="G75" s="219" t="str">
        <f>IF($C75="","",VLOOKUP($C75,#REF!,3,FALSE))</f>
        <v/>
      </c>
      <c r="H75" s="236" t="str">
        <f>IF($C75="","",VLOOKUP($C75,#REF!,5,FALSE))</f>
        <v/>
      </c>
    </row>
    <row r="76" spans="1:8" x14ac:dyDescent="0.2">
      <c r="A76" s="231">
        <v>74</v>
      </c>
      <c r="B76" s="237"/>
      <c r="C76" s="238"/>
      <c r="D76" s="234"/>
      <c r="E76" s="234" t="str">
        <f>IF($C76="","",VLOOKUP($C76,#REF!,4,FALSE))</f>
        <v/>
      </c>
      <c r="F76" s="235" t="str">
        <f t="shared" si="1"/>
        <v/>
      </c>
      <c r="G76" s="219" t="str">
        <f>IF($C76="","",VLOOKUP($C76,#REF!,3,FALSE))</f>
        <v/>
      </c>
      <c r="H76" s="236" t="str">
        <f>IF($C76="","",VLOOKUP($C76,#REF!,5,FALSE))</f>
        <v/>
      </c>
    </row>
    <row r="77" spans="1:8" x14ac:dyDescent="0.2">
      <c r="A77" s="231">
        <v>75</v>
      </c>
      <c r="B77" s="237"/>
      <c r="C77" s="238"/>
      <c r="D77" s="234"/>
      <c r="E77" s="234" t="str">
        <f>IF($C77="","",VLOOKUP($C77,#REF!,4,FALSE))</f>
        <v/>
      </c>
      <c r="F77" s="235" t="str">
        <f t="shared" si="1"/>
        <v/>
      </c>
      <c r="G77" s="219" t="str">
        <f>IF($C77="","",VLOOKUP($C77,#REF!,3,FALSE))</f>
        <v/>
      </c>
      <c r="H77" s="236" t="str">
        <f>IF($C77="","",VLOOKUP($C77,#REF!,5,FALSE))</f>
        <v/>
      </c>
    </row>
    <row r="78" spans="1:8" x14ac:dyDescent="0.2">
      <c r="A78" s="231">
        <v>76</v>
      </c>
      <c r="B78" s="237"/>
      <c r="C78" s="238"/>
      <c r="D78" s="234"/>
      <c r="E78" s="234" t="str">
        <f>IF($C78="","",VLOOKUP($C78,#REF!,4,FALSE))</f>
        <v/>
      </c>
      <c r="F78" s="235" t="str">
        <f t="shared" si="1"/>
        <v/>
      </c>
      <c r="G78" s="219" t="str">
        <f>IF($C78="","",VLOOKUP($C78,#REF!,3,FALSE))</f>
        <v/>
      </c>
      <c r="H78" s="236" t="str">
        <f>IF($C78="","",VLOOKUP($C78,#REF!,5,FALSE))</f>
        <v/>
      </c>
    </row>
    <row r="79" spans="1:8" x14ac:dyDescent="0.2">
      <c r="A79" s="231">
        <v>77</v>
      </c>
      <c r="B79" s="237"/>
      <c r="C79" s="238"/>
      <c r="D79" s="234"/>
      <c r="E79" s="234" t="str">
        <f>IF($C79="","",VLOOKUP($C79,#REF!,4,FALSE))</f>
        <v/>
      </c>
      <c r="F79" s="235" t="str">
        <f t="shared" si="1"/>
        <v/>
      </c>
      <c r="G79" s="219" t="str">
        <f>IF($C79="","",VLOOKUP($C79,#REF!,3,FALSE))</f>
        <v/>
      </c>
      <c r="H79" s="236" t="str">
        <f>IF($C79="","",VLOOKUP($C79,#REF!,5,FALSE))</f>
        <v/>
      </c>
    </row>
    <row r="80" spans="1:8" x14ac:dyDescent="0.2">
      <c r="A80" s="231">
        <v>78</v>
      </c>
      <c r="B80" s="237"/>
      <c r="C80" s="238"/>
      <c r="D80" s="234"/>
      <c r="E80" s="234" t="str">
        <f>IF($C80="","",VLOOKUP($C80,#REF!,4,FALSE))</f>
        <v/>
      </c>
      <c r="F80" s="235" t="str">
        <f t="shared" si="1"/>
        <v/>
      </c>
      <c r="G80" s="219" t="str">
        <f>IF($C80="","",VLOOKUP($C80,#REF!,3,FALSE))</f>
        <v/>
      </c>
      <c r="H80" s="236" t="str">
        <f>IF($C80="","",VLOOKUP($C80,#REF!,5,FALSE))</f>
        <v/>
      </c>
    </row>
    <row r="81" spans="1:8" x14ac:dyDescent="0.2">
      <c r="A81" s="231">
        <v>79</v>
      </c>
      <c r="B81" s="237"/>
      <c r="C81" s="238"/>
      <c r="D81" s="234"/>
      <c r="E81" s="234" t="str">
        <f>IF($C81="","",VLOOKUP($C81,#REF!,4,FALSE))</f>
        <v/>
      </c>
      <c r="F81" s="235" t="str">
        <f t="shared" si="1"/>
        <v/>
      </c>
      <c r="G81" s="219" t="str">
        <f>IF($C81="","",VLOOKUP($C81,#REF!,3,FALSE))</f>
        <v/>
      </c>
      <c r="H81" s="236" t="str">
        <f>IF($C81="","",VLOOKUP($C81,#REF!,5,FALSE))</f>
        <v/>
      </c>
    </row>
    <row r="82" spans="1:8" x14ac:dyDescent="0.2">
      <c r="A82" s="231">
        <v>80</v>
      </c>
      <c r="B82" s="237"/>
      <c r="C82" s="238"/>
      <c r="D82" s="234"/>
      <c r="E82" s="234" t="str">
        <f>IF($C82="","",VLOOKUP($C82,#REF!,4,FALSE))</f>
        <v/>
      </c>
      <c r="F82" s="235" t="str">
        <f t="shared" si="1"/>
        <v/>
      </c>
      <c r="G82" s="219" t="str">
        <f>IF($C82="","",VLOOKUP($C82,#REF!,3,FALSE))</f>
        <v/>
      </c>
      <c r="H82" s="236" t="str">
        <f>IF($C82="","",VLOOKUP($C82,#REF!,5,FALSE))</f>
        <v/>
      </c>
    </row>
    <row r="83" spans="1:8" x14ac:dyDescent="0.2">
      <c r="A83" s="231">
        <v>81</v>
      </c>
      <c r="B83" s="237"/>
      <c r="C83" s="238"/>
      <c r="D83" s="234"/>
      <c r="E83" s="234" t="str">
        <f>IF($C83="","",VLOOKUP($C83,#REF!,4,FALSE))</f>
        <v/>
      </c>
      <c r="F83" s="235" t="str">
        <f t="shared" si="1"/>
        <v/>
      </c>
      <c r="G83" s="219" t="str">
        <f>IF($C83="","",VLOOKUP($C83,#REF!,3,FALSE))</f>
        <v/>
      </c>
      <c r="H83" s="236" t="str">
        <f>IF($C83="","",VLOOKUP($C83,#REF!,5,FALSE))</f>
        <v/>
      </c>
    </row>
    <row r="84" spans="1:8" x14ac:dyDescent="0.2">
      <c r="A84" s="231">
        <v>82</v>
      </c>
      <c r="B84" s="237"/>
      <c r="C84" s="238"/>
      <c r="D84" s="234"/>
      <c r="E84" s="234" t="str">
        <f>IF($C84="","",VLOOKUP($C84,#REF!,4,FALSE))</f>
        <v/>
      </c>
      <c r="F84" s="235" t="str">
        <f t="shared" si="1"/>
        <v/>
      </c>
      <c r="G84" s="219" t="str">
        <f>IF($C84="","",VLOOKUP($C84,#REF!,3,FALSE))</f>
        <v/>
      </c>
      <c r="H84" s="236" t="str">
        <f>IF($C84="","",VLOOKUP($C84,#REF!,5,FALSE))</f>
        <v/>
      </c>
    </row>
    <row r="85" spans="1:8" x14ac:dyDescent="0.2">
      <c r="A85" s="231">
        <v>83</v>
      </c>
      <c r="B85" s="237"/>
      <c r="C85" s="238"/>
      <c r="D85" s="234"/>
      <c r="E85" s="234" t="str">
        <f>IF($C85="","",VLOOKUP($C85,#REF!,4,FALSE))</f>
        <v/>
      </c>
      <c r="F85" s="235" t="str">
        <f t="shared" si="1"/>
        <v/>
      </c>
      <c r="G85" s="219" t="str">
        <f>IF($C85="","",VLOOKUP($C85,#REF!,3,FALSE))</f>
        <v/>
      </c>
      <c r="H85" s="236" t="str">
        <f>IF($C85="","",VLOOKUP($C85,#REF!,5,FALSE))</f>
        <v/>
      </c>
    </row>
    <row r="86" spans="1:8" x14ac:dyDescent="0.2">
      <c r="A86" s="231">
        <v>84</v>
      </c>
      <c r="B86" s="237"/>
      <c r="C86" s="238"/>
      <c r="D86" s="234"/>
      <c r="E86" s="234" t="str">
        <f>IF($C86="","",VLOOKUP($C86,#REF!,4,FALSE))</f>
        <v/>
      </c>
      <c r="F86" s="235" t="str">
        <f t="shared" si="1"/>
        <v/>
      </c>
      <c r="G86" s="219" t="str">
        <f>IF($C86="","",VLOOKUP($C86,#REF!,3,FALSE))</f>
        <v/>
      </c>
      <c r="H86" s="236" t="str">
        <f>IF($C86="","",VLOOKUP($C86,#REF!,5,FALSE))</f>
        <v/>
      </c>
    </row>
    <row r="87" spans="1:8" x14ac:dyDescent="0.2">
      <c r="A87" s="231">
        <v>85</v>
      </c>
      <c r="B87" s="237"/>
      <c r="C87" s="238"/>
      <c r="D87" s="234"/>
      <c r="E87" s="234" t="str">
        <f>IF($C87="","",VLOOKUP($C87,#REF!,4,FALSE))</f>
        <v/>
      </c>
      <c r="F87" s="235" t="str">
        <f t="shared" si="1"/>
        <v/>
      </c>
      <c r="G87" s="219" t="str">
        <f>IF($C87="","",VLOOKUP($C87,#REF!,3,FALSE))</f>
        <v/>
      </c>
      <c r="H87" s="236" t="str">
        <f>IF($C87="","",VLOOKUP($C87,#REF!,5,FALSE))</f>
        <v/>
      </c>
    </row>
    <row r="88" spans="1:8" x14ac:dyDescent="0.2">
      <c r="A88" s="231">
        <v>86</v>
      </c>
      <c r="B88" s="237"/>
      <c r="C88" s="238"/>
      <c r="D88" s="234"/>
      <c r="E88" s="234" t="str">
        <f>IF($C88="","",VLOOKUP($C88,#REF!,4,FALSE))</f>
        <v/>
      </c>
      <c r="F88" s="235" t="str">
        <f t="shared" si="1"/>
        <v/>
      </c>
      <c r="G88" s="219" t="str">
        <f>IF($C88="","",VLOOKUP($C88,#REF!,3,FALSE))</f>
        <v/>
      </c>
      <c r="H88" s="236" t="str">
        <f>IF($C88="","",VLOOKUP($C88,#REF!,5,FALSE))</f>
        <v/>
      </c>
    </row>
    <row r="89" spans="1:8" x14ac:dyDescent="0.2">
      <c r="A89" s="231">
        <v>87</v>
      </c>
      <c r="B89" s="237"/>
      <c r="C89" s="238"/>
      <c r="D89" s="234"/>
      <c r="E89" s="234" t="str">
        <f>IF($C89="","",VLOOKUP($C89,#REF!,4,FALSE))</f>
        <v/>
      </c>
      <c r="F89" s="235" t="str">
        <f t="shared" si="1"/>
        <v/>
      </c>
      <c r="G89" s="219" t="str">
        <f>IF($C89="","",VLOOKUP($C89,#REF!,3,FALSE))</f>
        <v/>
      </c>
      <c r="H89" s="236" t="str">
        <f>IF($C89="","",VLOOKUP($C89,#REF!,5,FALSE))</f>
        <v/>
      </c>
    </row>
    <row r="90" spans="1:8" x14ac:dyDescent="0.2">
      <c r="A90" s="231">
        <v>88</v>
      </c>
      <c r="B90" s="237"/>
      <c r="C90" s="238"/>
      <c r="D90" s="234"/>
      <c r="E90" s="234" t="str">
        <f>IF($C90="","",VLOOKUP($C90,#REF!,4,FALSE))</f>
        <v/>
      </c>
      <c r="F90" s="235" t="str">
        <f t="shared" si="1"/>
        <v/>
      </c>
      <c r="G90" s="219" t="str">
        <f>IF($C90="","",VLOOKUP($C90,#REF!,3,FALSE))</f>
        <v/>
      </c>
      <c r="H90" s="236" t="str">
        <f>IF($C90="","",VLOOKUP($C90,#REF!,5,FALSE))</f>
        <v/>
      </c>
    </row>
    <row r="91" spans="1:8" x14ac:dyDescent="0.2">
      <c r="A91" s="231">
        <v>89</v>
      </c>
      <c r="B91" s="237"/>
      <c r="C91" s="238"/>
      <c r="D91" s="234"/>
      <c r="E91" s="234" t="str">
        <f>IF($C91="","",VLOOKUP($C91,#REF!,4,FALSE))</f>
        <v/>
      </c>
      <c r="F91" s="235" t="str">
        <f t="shared" si="1"/>
        <v/>
      </c>
      <c r="G91" s="219" t="str">
        <f>IF($C91="","",VLOOKUP($C91,#REF!,3,FALSE))</f>
        <v/>
      </c>
      <c r="H91" s="236" t="str">
        <f>IF($C91="","",VLOOKUP($C91,#REF!,5,FALSE))</f>
        <v/>
      </c>
    </row>
    <row r="92" spans="1:8" x14ac:dyDescent="0.2">
      <c r="A92" s="231">
        <v>90</v>
      </c>
      <c r="B92" s="237"/>
      <c r="C92" s="238"/>
      <c r="D92" s="234"/>
      <c r="E92" s="234" t="str">
        <f>IF($C92="","",VLOOKUP($C92,#REF!,4,FALSE))</f>
        <v/>
      </c>
      <c r="F92" s="235" t="str">
        <f t="shared" si="1"/>
        <v/>
      </c>
      <c r="G92" s="219" t="str">
        <f>IF($C92="","",VLOOKUP($C92,#REF!,3,FALSE))</f>
        <v/>
      </c>
      <c r="H92" s="236" t="str">
        <f>IF($C92="","",VLOOKUP($C92,#REF!,5,FALSE))</f>
        <v/>
      </c>
    </row>
    <row r="93" spans="1:8" x14ac:dyDescent="0.2">
      <c r="A93" s="231">
        <v>91</v>
      </c>
      <c r="B93" s="237"/>
      <c r="C93" s="238"/>
      <c r="D93" s="234"/>
      <c r="E93" s="234" t="str">
        <f>IF($C93="","",VLOOKUP($C93,#REF!,4,FALSE))</f>
        <v/>
      </c>
      <c r="F93" s="235" t="str">
        <f t="shared" si="1"/>
        <v/>
      </c>
      <c r="G93" s="219" t="str">
        <f>IF($C93="","",VLOOKUP($C93,#REF!,3,FALSE))</f>
        <v/>
      </c>
      <c r="H93" s="236" t="str">
        <f>IF($C93="","",VLOOKUP($C93,#REF!,5,FALSE))</f>
        <v/>
      </c>
    </row>
    <row r="94" spans="1:8" x14ac:dyDescent="0.2">
      <c r="A94" s="231">
        <v>92</v>
      </c>
      <c r="B94" s="237"/>
      <c r="C94" s="238"/>
      <c r="D94" s="234"/>
      <c r="E94" s="234" t="str">
        <f>IF($C94="","",VLOOKUP($C94,#REF!,4,FALSE))</f>
        <v/>
      </c>
      <c r="F94" s="235" t="str">
        <f t="shared" si="1"/>
        <v/>
      </c>
      <c r="G94" s="219" t="str">
        <f>IF($C94="","",VLOOKUP($C94,#REF!,3,FALSE))</f>
        <v/>
      </c>
      <c r="H94" s="236" t="str">
        <f>IF($C94="","",VLOOKUP($C94,#REF!,5,FALSE))</f>
        <v/>
      </c>
    </row>
    <row r="95" spans="1:8" x14ac:dyDescent="0.2">
      <c r="A95" s="231">
        <v>93</v>
      </c>
      <c r="B95" s="237"/>
      <c r="C95" s="238"/>
      <c r="D95" s="234"/>
      <c r="E95" s="234" t="str">
        <f>IF($C95="","",VLOOKUP($C95,#REF!,4,FALSE))</f>
        <v/>
      </c>
      <c r="F95" s="235" t="str">
        <f t="shared" si="1"/>
        <v/>
      </c>
      <c r="G95" s="219" t="str">
        <f>IF($C95="","",VLOOKUP($C95,#REF!,3,FALSE))</f>
        <v/>
      </c>
      <c r="H95" s="236" t="str">
        <f>IF($C95="","",VLOOKUP($C95,#REF!,5,FALSE))</f>
        <v/>
      </c>
    </row>
    <row r="96" spans="1:8" x14ac:dyDescent="0.2">
      <c r="A96" s="231">
        <v>94</v>
      </c>
      <c r="B96" s="237"/>
      <c r="C96" s="238"/>
      <c r="D96" s="234"/>
      <c r="E96" s="234" t="str">
        <f>IF($C96="","",VLOOKUP($C96,#REF!,4,FALSE))</f>
        <v/>
      </c>
      <c r="F96" s="235" t="str">
        <f t="shared" si="1"/>
        <v/>
      </c>
      <c r="G96" s="219" t="str">
        <f>IF($C96="","",VLOOKUP($C96,#REF!,3,FALSE))</f>
        <v/>
      </c>
      <c r="H96" s="236" t="str">
        <f>IF($C96="","",VLOOKUP($C96,#REF!,5,FALSE))</f>
        <v/>
      </c>
    </row>
    <row r="97" spans="1:8" x14ac:dyDescent="0.2">
      <c r="A97" s="231">
        <v>95</v>
      </c>
      <c r="B97" s="237"/>
      <c r="C97" s="238"/>
      <c r="D97" s="234"/>
      <c r="E97" s="234" t="str">
        <f>IF($C97="","",VLOOKUP($C97,#REF!,4,FALSE))</f>
        <v/>
      </c>
      <c r="F97" s="235" t="str">
        <f t="shared" si="1"/>
        <v/>
      </c>
      <c r="G97" s="219" t="str">
        <f>IF($C97="","",VLOOKUP($C97,#REF!,3,FALSE))</f>
        <v/>
      </c>
      <c r="H97" s="236" t="str">
        <f>IF($C97="","",VLOOKUP($C97,#REF!,5,FALSE))</f>
        <v/>
      </c>
    </row>
    <row r="98" spans="1:8" x14ac:dyDescent="0.2">
      <c r="A98" s="231">
        <v>96</v>
      </c>
      <c r="B98" s="237"/>
      <c r="C98" s="238"/>
      <c r="D98" s="234"/>
      <c r="E98" s="234" t="str">
        <f>IF($C98="","",VLOOKUP($C98,#REF!,4,FALSE))</f>
        <v/>
      </c>
      <c r="F98" s="235" t="str">
        <f t="shared" si="1"/>
        <v/>
      </c>
      <c r="G98" s="219" t="str">
        <f>IF($C98="","",VLOOKUP($C98,#REF!,3,FALSE))</f>
        <v/>
      </c>
      <c r="H98" s="236" t="str">
        <f>IF($C98="","",VLOOKUP($C98,#REF!,5,FALSE))</f>
        <v/>
      </c>
    </row>
    <row r="99" spans="1:8" x14ac:dyDescent="0.2">
      <c r="A99" s="231">
        <v>97</v>
      </c>
      <c r="B99" s="237"/>
      <c r="C99" s="238"/>
      <c r="D99" s="234"/>
      <c r="E99" s="234" t="str">
        <f>IF($C99="","",VLOOKUP($C99,#REF!,4,FALSE))</f>
        <v/>
      </c>
      <c r="F99" s="235" t="str">
        <f t="shared" si="1"/>
        <v/>
      </c>
      <c r="G99" s="219" t="str">
        <f>IF($C99="","",VLOOKUP($C99,#REF!,3,FALSE))</f>
        <v/>
      </c>
      <c r="H99" s="236" t="str">
        <f>IF($C99="","",VLOOKUP($C99,#REF!,5,FALSE))</f>
        <v/>
      </c>
    </row>
    <row r="100" spans="1:8" x14ac:dyDescent="0.2">
      <c r="A100" s="231">
        <v>98</v>
      </c>
      <c r="B100" s="237"/>
      <c r="C100" s="238"/>
      <c r="D100" s="234"/>
      <c r="E100" s="234" t="str">
        <f>IF($C100="","",VLOOKUP($C100,#REF!,4,FALSE))</f>
        <v/>
      </c>
      <c r="F100" s="235" t="str">
        <f t="shared" si="1"/>
        <v/>
      </c>
      <c r="G100" s="219" t="str">
        <f>IF($C100="","",VLOOKUP($C100,#REF!,3,FALSE))</f>
        <v/>
      </c>
      <c r="H100" s="236" t="str">
        <f>IF($C100="","",VLOOKUP($C100,#REF!,5,FALSE))</f>
        <v/>
      </c>
    </row>
    <row r="101" spans="1:8" x14ac:dyDescent="0.2">
      <c r="A101" s="231">
        <v>99</v>
      </c>
      <c r="B101" s="237"/>
      <c r="C101" s="238"/>
      <c r="D101" s="234"/>
      <c r="E101" s="234" t="str">
        <f>IF($C101="","",VLOOKUP($C101,#REF!,4,FALSE))</f>
        <v/>
      </c>
      <c r="F101" s="235" t="str">
        <f t="shared" si="1"/>
        <v/>
      </c>
      <c r="G101" s="219" t="str">
        <f>IF($C101="","",VLOOKUP($C101,#REF!,3,FALSE))</f>
        <v/>
      </c>
      <c r="H101" s="236" t="str">
        <f>IF($C101="","",VLOOKUP($C101,#REF!,5,FALSE))</f>
        <v/>
      </c>
    </row>
    <row r="102" spans="1:8" x14ac:dyDescent="0.2">
      <c r="A102" s="231">
        <v>100</v>
      </c>
      <c r="B102" s="237"/>
      <c r="C102" s="238"/>
      <c r="D102" s="234"/>
      <c r="E102" s="234" t="str">
        <f>IF($C102="","",VLOOKUP($C102,#REF!,4,FALSE))</f>
        <v/>
      </c>
      <c r="F102" s="235" t="str">
        <f t="shared" si="1"/>
        <v/>
      </c>
      <c r="G102" s="219" t="str">
        <f>IF($C102="","",VLOOKUP($C102,#REF!,3,FALSE))</f>
        <v/>
      </c>
      <c r="H102" s="236" t="str">
        <f>IF($C102="","",VLOOKUP($C102,#REF!,5,FALSE))</f>
        <v/>
      </c>
    </row>
  </sheetData>
  <mergeCells count="1">
    <mergeCell ref="A1:C1"/>
  </mergeCells>
  <phoneticPr fontId="1"/>
  <conditionalFormatting sqref="F1">
    <cfRule type="cellIs" dxfId="6" priority="1" operator="greaterThan">
      <formula>300</formula>
    </cfRule>
    <cfRule type="cellIs" dxfId="5" priority="2" operator="greaterThan">
      <formula>280</formula>
    </cfRule>
    <cfRule type="cellIs" dxfId="4" priority="3" operator="greaterThan">
      <formula>250</formula>
    </cfRule>
  </conditionalFormatting>
  <pageMargins left="0.7" right="0.7" top="0.75" bottom="0.75" header="0.3" footer="0.3"/>
  <pageSetup paperSize="9" scale="9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A693-514C-40DB-AC84-DCCA6D1B3944}">
  <dimension ref="A1:O24"/>
  <sheetViews>
    <sheetView showGridLines="0" view="pageBreakPreview" zoomScale="60" zoomScaleNormal="55" workbookViewId="0">
      <selection activeCell="E27" sqref="E27"/>
    </sheetView>
  </sheetViews>
  <sheetFormatPr defaultColWidth="9" defaultRowHeight="13" x14ac:dyDescent="0.2"/>
  <cols>
    <col min="1" max="15" width="5.6328125" style="155" customWidth="1"/>
    <col min="16" max="256" width="9" style="155"/>
    <col min="257" max="271" width="5.6328125" style="155" customWidth="1"/>
    <col min="272" max="512" width="9" style="155"/>
    <col min="513" max="527" width="5.6328125" style="155" customWidth="1"/>
    <col min="528" max="768" width="9" style="155"/>
    <col min="769" max="783" width="5.6328125" style="155" customWidth="1"/>
    <col min="784" max="1024" width="9" style="155"/>
    <col min="1025" max="1039" width="5.6328125" style="155" customWidth="1"/>
    <col min="1040" max="1280" width="9" style="155"/>
    <col min="1281" max="1295" width="5.6328125" style="155" customWidth="1"/>
    <col min="1296" max="1536" width="9" style="155"/>
    <col min="1537" max="1551" width="5.6328125" style="155" customWidth="1"/>
    <col min="1552" max="1792" width="9" style="155"/>
    <col min="1793" max="1807" width="5.6328125" style="155" customWidth="1"/>
    <col min="1808" max="2048" width="9" style="155"/>
    <col min="2049" max="2063" width="5.6328125" style="155" customWidth="1"/>
    <col min="2064" max="2304" width="9" style="155"/>
    <col min="2305" max="2319" width="5.6328125" style="155" customWidth="1"/>
    <col min="2320" max="2560" width="9" style="155"/>
    <col min="2561" max="2575" width="5.6328125" style="155" customWidth="1"/>
    <col min="2576" max="2816" width="9" style="155"/>
    <col min="2817" max="2831" width="5.6328125" style="155" customWidth="1"/>
    <col min="2832" max="3072" width="9" style="155"/>
    <col min="3073" max="3087" width="5.6328125" style="155" customWidth="1"/>
    <col min="3088" max="3328" width="9" style="155"/>
    <col min="3329" max="3343" width="5.6328125" style="155" customWidth="1"/>
    <col min="3344" max="3584" width="9" style="155"/>
    <col min="3585" max="3599" width="5.6328125" style="155" customWidth="1"/>
    <col min="3600" max="3840" width="9" style="155"/>
    <col min="3841" max="3855" width="5.6328125" style="155" customWidth="1"/>
    <col min="3856" max="4096" width="9" style="155"/>
    <col min="4097" max="4111" width="5.6328125" style="155" customWidth="1"/>
    <col min="4112" max="4352" width="9" style="155"/>
    <col min="4353" max="4367" width="5.6328125" style="155" customWidth="1"/>
    <col min="4368" max="4608" width="9" style="155"/>
    <col min="4609" max="4623" width="5.6328125" style="155" customWidth="1"/>
    <col min="4624" max="4864" width="9" style="155"/>
    <col min="4865" max="4879" width="5.6328125" style="155" customWidth="1"/>
    <col min="4880" max="5120" width="9" style="155"/>
    <col min="5121" max="5135" width="5.6328125" style="155" customWidth="1"/>
    <col min="5136" max="5376" width="9" style="155"/>
    <col min="5377" max="5391" width="5.6328125" style="155" customWidth="1"/>
    <col min="5392" max="5632" width="9" style="155"/>
    <col min="5633" max="5647" width="5.6328125" style="155" customWidth="1"/>
    <col min="5648" max="5888" width="9" style="155"/>
    <col min="5889" max="5903" width="5.6328125" style="155" customWidth="1"/>
    <col min="5904" max="6144" width="9" style="155"/>
    <col min="6145" max="6159" width="5.6328125" style="155" customWidth="1"/>
    <col min="6160" max="6400" width="9" style="155"/>
    <col min="6401" max="6415" width="5.6328125" style="155" customWidth="1"/>
    <col min="6416" max="6656" width="9" style="155"/>
    <col min="6657" max="6671" width="5.6328125" style="155" customWidth="1"/>
    <col min="6672" max="6912" width="9" style="155"/>
    <col min="6913" max="6927" width="5.6328125" style="155" customWidth="1"/>
    <col min="6928" max="7168" width="9" style="155"/>
    <col min="7169" max="7183" width="5.6328125" style="155" customWidth="1"/>
    <col min="7184" max="7424" width="9" style="155"/>
    <col min="7425" max="7439" width="5.6328125" style="155" customWidth="1"/>
    <col min="7440" max="7680" width="9" style="155"/>
    <col min="7681" max="7695" width="5.6328125" style="155" customWidth="1"/>
    <col min="7696" max="7936" width="9" style="155"/>
    <col min="7937" max="7951" width="5.6328125" style="155" customWidth="1"/>
    <col min="7952" max="8192" width="9" style="155"/>
    <col min="8193" max="8207" width="5.6328125" style="155" customWidth="1"/>
    <col min="8208" max="8448" width="9" style="155"/>
    <col min="8449" max="8463" width="5.6328125" style="155" customWidth="1"/>
    <col min="8464" max="8704" width="9" style="155"/>
    <col min="8705" max="8719" width="5.6328125" style="155" customWidth="1"/>
    <col min="8720" max="8960" width="9" style="155"/>
    <col min="8961" max="8975" width="5.6328125" style="155" customWidth="1"/>
    <col min="8976" max="9216" width="9" style="155"/>
    <col min="9217" max="9231" width="5.6328125" style="155" customWidth="1"/>
    <col min="9232" max="9472" width="9" style="155"/>
    <col min="9473" max="9487" width="5.6328125" style="155" customWidth="1"/>
    <col min="9488" max="9728" width="9" style="155"/>
    <col min="9729" max="9743" width="5.6328125" style="155" customWidth="1"/>
    <col min="9744" max="9984" width="9" style="155"/>
    <col min="9985" max="9999" width="5.6328125" style="155" customWidth="1"/>
    <col min="10000" max="10240" width="9" style="155"/>
    <col min="10241" max="10255" width="5.6328125" style="155" customWidth="1"/>
    <col min="10256" max="10496" width="9" style="155"/>
    <col min="10497" max="10511" width="5.6328125" style="155" customWidth="1"/>
    <col min="10512" max="10752" width="9" style="155"/>
    <col min="10753" max="10767" width="5.6328125" style="155" customWidth="1"/>
    <col min="10768" max="11008" width="9" style="155"/>
    <col min="11009" max="11023" width="5.6328125" style="155" customWidth="1"/>
    <col min="11024" max="11264" width="9" style="155"/>
    <col min="11265" max="11279" width="5.6328125" style="155" customWidth="1"/>
    <col min="11280" max="11520" width="9" style="155"/>
    <col min="11521" max="11535" width="5.6328125" style="155" customWidth="1"/>
    <col min="11536" max="11776" width="9" style="155"/>
    <col min="11777" max="11791" width="5.6328125" style="155" customWidth="1"/>
    <col min="11792" max="12032" width="9" style="155"/>
    <col min="12033" max="12047" width="5.6328125" style="155" customWidth="1"/>
    <col min="12048" max="12288" width="9" style="155"/>
    <col min="12289" max="12303" width="5.6328125" style="155" customWidth="1"/>
    <col min="12304" max="12544" width="9" style="155"/>
    <col min="12545" max="12559" width="5.6328125" style="155" customWidth="1"/>
    <col min="12560" max="12800" width="9" style="155"/>
    <col min="12801" max="12815" width="5.6328125" style="155" customWidth="1"/>
    <col min="12816" max="13056" width="9" style="155"/>
    <col min="13057" max="13071" width="5.6328125" style="155" customWidth="1"/>
    <col min="13072" max="13312" width="9" style="155"/>
    <col min="13313" max="13327" width="5.6328125" style="155" customWidth="1"/>
    <col min="13328" max="13568" width="9" style="155"/>
    <col min="13569" max="13583" width="5.6328125" style="155" customWidth="1"/>
    <col min="13584" max="13824" width="9" style="155"/>
    <col min="13825" max="13839" width="5.6328125" style="155" customWidth="1"/>
    <col min="13840" max="14080" width="9" style="155"/>
    <col min="14081" max="14095" width="5.6328125" style="155" customWidth="1"/>
    <col min="14096" max="14336" width="9" style="155"/>
    <col min="14337" max="14351" width="5.6328125" style="155" customWidth="1"/>
    <col min="14352" max="14592" width="9" style="155"/>
    <col min="14593" max="14607" width="5.6328125" style="155" customWidth="1"/>
    <col min="14608" max="14848" width="9" style="155"/>
    <col min="14849" max="14863" width="5.6328125" style="155" customWidth="1"/>
    <col min="14864" max="15104" width="9" style="155"/>
    <col min="15105" max="15119" width="5.6328125" style="155" customWidth="1"/>
    <col min="15120" max="15360" width="9" style="155"/>
    <col min="15361" max="15375" width="5.6328125" style="155" customWidth="1"/>
    <col min="15376" max="15616" width="9" style="155"/>
    <col min="15617" max="15631" width="5.6328125" style="155" customWidth="1"/>
    <col min="15632" max="15872" width="9" style="155"/>
    <col min="15873" max="15887" width="5.6328125" style="155" customWidth="1"/>
    <col min="15888" max="16128" width="9" style="155"/>
    <col min="16129" max="16143" width="5.6328125" style="155" customWidth="1"/>
    <col min="16144" max="16384" width="9" style="155"/>
  </cols>
  <sheetData>
    <row r="1" spans="1:15" ht="22.5" x14ac:dyDescent="0.65">
      <c r="A1" s="190" t="s">
        <v>717</v>
      </c>
      <c r="B1" s="181"/>
      <c r="C1" s="181"/>
      <c r="D1" s="181"/>
      <c r="E1" s="181"/>
      <c r="F1" s="181"/>
      <c r="G1" s="181"/>
      <c r="H1" s="181"/>
      <c r="I1" s="181"/>
      <c r="J1" s="181"/>
      <c r="K1" s="181"/>
      <c r="L1" s="181"/>
      <c r="M1" s="181"/>
      <c r="N1" s="181"/>
      <c r="O1" s="181"/>
    </row>
    <row r="2" spans="1:15" ht="18.649999999999999" thickBot="1" x14ac:dyDescent="0.25">
      <c r="A2" s="181"/>
      <c r="B2" s="181"/>
      <c r="C2" s="181"/>
      <c r="D2" s="181"/>
      <c r="E2" s="181"/>
      <c r="F2" s="181"/>
      <c r="G2" s="181"/>
      <c r="H2" s="181"/>
      <c r="I2" s="181"/>
      <c r="J2" s="181"/>
      <c r="K2" s="181"/>
      <c r="L2" s="181"/>
      <c r="M2" s="181"/>
      <c r="N2" s="181"/>
      <c r="O2" s="181"/>
    </row>
    <row r="3" spans="1:15" ht="22.25" x14ac:dyDescent="0.55000000000000004">
      <c r="A3" s="189"/>
      <c r="B3" s="188"/>
      <c r="C3" s="188"/>
      <c r="D3" s="188"/>
      <c r="E3" s="188"/>
      <c r="F3" s="188"/>
      <c r="G3" s="188"/>
      <c r="H3" s="188"/>
      <c r="I3" s="188"/>
      <c r="J3" s="188"/>
      <c r="K3" s="188"/>
      <c r="L3" s="188"/>
      <c r="M3" s="188"/>
      <c r="N3" s="188"/>
      <c r="O3" s="187"/>
    </row>
    <row r="4" spans="1:15" ht="39" x14ac:dyDescent="0.55000000000000004">
      <c r="A4" s="163"/>
      <c r="B4" s="162"/>
      <c r="C4" s="478">
        <v>1</v>
      </c>
      <c r="D4" s="478"/>
      <c r="E4" s="479" t="s">
        <v>565</v>
      </c>
      <c r="F4" s="479"/>
      <c r="G4" s="479"/>
      <c r="H4" s="479"/>
      <c r="I4" s="479"/>
      <c r="J4" s="479"/>
      <c r="K4" s="479"/>
      <c r="L4" s="479"/>
      <c r="M4" s="183"/>
      <c r="N4" s="162"/>
      <c r="O4" s="159"/>
    </row>
    <row r="5" spans="1:15" ht="39" x14ac:dyDescent="0.45">
      <c r="A5" s="163"/>
      <c r="B5" s="162"/>
      <c r="C5" s="186"/>
      <c r="D5" s="186"/>
      <c r="E5" s="183"/>
      <c r="F5" s="183"/>
      <c r="G5" s="183"/>
      <c r="H5" s="183"/>
      <c r="I5" s="183"/>
      <c r="J5" s="183"/>
      <c r="K5" s="183"/>
      <c r="L5" s="183"/>
      <c r="M5" s="183"/>
      <c r="N5" s="162"/>
      <c r="O5" s="159"/>
    </row>
    <row r="6" spans="1:15" ht="32.5" x14ac:dyDescent="0.55000000000000004">
      <c r="A6" s="163"/>
      <c r="B6" s="185" t="s">
        <v>564</v>
      </c>
      <c r="C6" s="184"/>
      <c r="D6" s="184"/>
      <c r="E6" s="479">
        <v>301</v>
      </c>
      <c r="F6" s="479"/>
      <c r="G6" s="479"/>
      <c r="H6" s="183"/>
      <c r="I6" s="479"/>
      <c r="J6" s="479"/>
      <c r="K6" s="479"/>
      <c r="L6" s="479"/>
      <c r="M6" s="479"/>
      <c r="N6" s="479"/>
      <c r="O6" s="182"/>
    </row>
    <row r="7" spans="1:15" ht="18" x14ac:dyDescent="0.45">
      <c r="A7" s="163"/>
      <c r="B7" s="162"/>
      <c r="C7" s="162"/>
      <c r="D7" s="162"/>
      <c r="E7" s="162"/>
      <c r="F7" s="162"/>
      <c r="G7" s="162"/>
      <c r="H7" s="162"/>
      <c r="I7" s="162"/>
      <c r="J7" s="162"/>
      <c r="K7" s="162"/>
      <c r="L7" s="162"/>
      <c r="M7" s="162"/>
      <c r="N7" s="162"/>
      <c r="O7" s="159"/>
    </row>
    <row r="8" spans="1:15" ht="18" x14ac:dyDescent="0.55000000000000004">
      <c r="A8" s="163"/>
      <c r="B8" s="162"/>
      <c r="C8" s="471" t="s">
        <v>563</v>
      </c>
      <c r="D8" s="472"/>
      <c r="E8" s="475"/>
      <c r="F8" s="472"/>
      <c r="G8" s="476"/>
      <c r="H8" s="181"/>
      <c r="I8" s="471" t="s">
        <v>562</v>
      </c>
      <c r="J8" s="476"/>
      <c r="K8" s="475"/>
      <c r="L8" s="472"/>
      <c r="M8" s="472"/>
      <c r="N8" s="476"/>
      <c r="O8" s="159"/>
    </row>
    <row r="9" spans="1:15" ht="18" x14ac:dyDescent="0.55000000000000004">
      <c r="A9" s="163"/>
      <c r="B9" s="162"/>
      <c r="C9" s="473"/>
      <c r="D9" s="474"/>
      <c r="E9" s="473"/>
      <c r="F9" s="474"/>
      <c r="G9" s="477"/>
      <c r="H9" s="181"/>
      <c r="I9" s="473"/>
      <c r="J9" s="477"/>
      <c r="K9" s="473"/>
      <c r="L9" s="474"/>
      <c r="M9" s="474"/>
      <c r="N9" s="477"/>
      <c r="O9" s="159"/>
    </row>
    <row r="10" spans="1:15" ht="18" x14ac:dyDescent="0.45">
      <c r="A10" s="163"/>
      <c r="B10" s="162"/>
      <c r="C10" s="181"/>
      <c r="D10" s="181"/>
      <c r="E10" s="181"/>
      <c r="F10" s="181"/>
      <c r="G10" s="181"/>
      <c r="H10" s="181"/>
      <c r="I10" s="181"/>
      <c r="J10" s="181"/>
      <c r="K10" s="181"/>
      <c r="L10" s="181"/>
      <c r="M10" s="181"/>
      <c r="N10" s="181"/>
      <c r="O10" s="159"/>
    </row>
    <row r="11" spans="1:15" ht="41.25" customHeight="1" x14ac:dyDescent="0.55000000000000004">
      <c r="A11" s="163"/>
      <c r="B11" s="166"/>
      <c r="C11" s="181"/>
      <c r="D11" s="181"/>
      <c r="E11" s="181"/>
      <c r="F11" s="458" t="s">
        <v>561</v>
      </c>
      <c r="G11" s="459"/>
      <c r="H11" s="460"/>
      <c r="I11" s="460"/>
      <c r="J11" s="460"/>
      <c r="K11" s="460"/>
      <c r="L11" s="181"/>
      <c r="M11" s="181"/>
      <c r="N11" s="181"/>
      <c r="O11" s="164"/>
    </row>
    <row r="12" spans="1:15" ht="18" x14ac:dyDescent="0.45">
      <c r="A12" s="163"/>
      <c r="B12" s="162"/>
      <c r="C12" s="181"/>
      <c r="D12" s="181"/>
      <c r="E12" s="181"/>
      <c r="F12" s="181"/>
      <c r="G12" s="181"/>
      <c r="H12" s="181"/>
      <c r="I12" s="181"/>
      <c r="J12" s="181"/>
      <c r="K12" s="181"/>
      <c r="L12" s="181"/>
      <c r="M12" s="181"/>
      <c r="N12" s="181"/>
      <c r="O12" s="159"/>
    </row>
    <row r="13" spans="1:15" ht="18" x14ac:dyDescent="0.45">
      <c r="A13" s="163"/>
      <c r="B13" s="180"/>
      <c r="C13" s="162"/>
      <c r="D13" s="162"/>
      <c r="E13" s="180"/>
      <c r="F13" s="162"/>
      <c r="G13" s="162"/>
      <c r="H13" s="162"/>
      <c r="I13" s="162"/>
      <c r="J13" s="162"/>
      <c r="K13" s="180"/>
      <c r="L13" s="162"/>
      <c r="M13" s="162"/>
      <c r="N13" s="162"/>
      <c r="O13" s="159"/>
    </row>
    <row r="14" spans="1:15" ht="18.649999999999999" thickBot="1" x14ac:dyDescent="0.5">
      <c r="A14" s="179"/>
      <c r="B14" s="178"/>
      <c r="C14" s="178"/>
      <c r="D14" s="178"/>
      <c r="E14" s="178"/>
      <c r="F14" s="178"/>
      <c r="G14" s="178"/>
      <c r="H14" s="178"/>
      <c r="I14" s="178"/>
      <c r="J14" s="178"/>
      <c r="K14" s="178"/>
      <c r="L14" s="178"/>
      <c r="M14" s="178"/>
      <c r="N14" s="178"/>
      <c r="O14" s="177"/>
    </row>
    <row r="15" spans="1:15" ht="33" thickTop="1" x14ac:dyDescent="0.55000000000000004">
      <c r="A15" s="163"/>
      <c r="B15" s="170"/>
      <c r="C15" s="461" t="s">
        <v>560</v>
      </c>
      <c r="D15" s="176">
        <v>0</v>
      </c>
      <c r="E15" s="175">
        <v>0</v>
      </c>
      <c r="F15" s="175">
        <v>0</v>
      </c>
      <c r="G15" s="175">
        <v>0</v>
      </c>
      <c r="H15" s="175"/>
      <c r="I15" s="175"/>
      <c r="J15" s="175"/>
      <c r="K15" s="175"/>
      <c r="L15" s="175"/>
      <c r="M15" s="174"/>
      <c r="N15" s="170"/>
      <c r="O15" s="167"/>
    </row>
    <row r="16" spans="1:15" ht="18" x14ac:dyDescent="0.55000000000000004">
      <c r="A16" s="163"/>
      <c r="B16" s="170"/>
      <c r="C16" s="462"/>
      <c r="D16" s="464" t="s">
        <v>559</v>
      </c>
      <c r="E16" s="465"/>
      <c r="F16" s="465"/>
      <c r="G16" s="465"/>
      <c r="H16" s="465"/>
      <c r="I16" s="465"/>
      <c r="J16" s="465"/>
      <c r="K16" s="465"/>
      <c r="L16" s="465"/>
      <c r="M16" s="466"/>
      <c r="N16" s="170"/>
      <c r="O16" s="167"/>
    </row>
    <row r="17" spans="1:15" ht="33" thickBot="1" x14ac:dyDescent="0.6">
      <c r="A17" s="163"/>
      <c r="B17" s="170"/>
      <c r="C17" s="463"/>
      <c r="D17" s="173">
        <v>0</v>
      </c>
      <c r="E17" s="172">
        <v>0</v>
      </c>
      <c r="F17" s="172">
        <v>0</v>
      </c>
      <c r="G17" s="172">
        <v>0</v>
      </c>
      <c r="H17" s="172"/>
      <c r="I17" s="172"/>
      <c r="J17" s="172"/>
      <c r="K17" s="172"/>
      <c r="L17" s="172"/>
      <c r="M17" s="171"/>
      <c r="N17" s="170"/>
      <c r="O17" s="167"/>
    </row>
    <row r="18" spans="1:15" ht="18.649999999999999" thickTop="1" x14ac:dyDescent="0.45">
      <c r="A18" s="163"/>
      <c r="B18" s="170"/>
      <c r="C18" s="170"/>
      <c r="D18" s="170"/>
      <c r="E18" s="170"/>
      <c r="F18" s="170"/>
      <c r="G18" s="170"/>
      <c r="H18" s="170"/>
      <c r="I18" s="170"/>
      <c r="J18" s="170"/>
      <c r="K18" s="170"/>
      <c r="L18" s="170"/>
      <c r="M18" s="170"/>
      <c r="N18" s="170"/>
      <c r="O18" s="167"/>
    </row>
    <row r="19" spans="1:15" ht="18" x14ac:dyDescent="0.55000000000000004">
      <c r="A19" s="163"/>
      <c r="B19" s="170"/>
      <c r="C19" s="467" t="s">
        <v>558</v>
      </c>
      <c r="D19" s="467"/>
      <c r="E19" s="467"/>
      <c r="F19" s="467"/>
      <c r="G19" s="467"/>
      <c r="H19" s="467"/>
      <c r="I19" s="467"/>
      <c r="J19" s="467"/>
      <c r="K19" s="467"/>
      <c r="L19" s="467"/>
      <c r="M19" s="467"/>
      <c r="N19" s="467"/>
      <c r="O19" s="167"/>
    </row>
    <row r="20" spans="1:15" ht="41.25" customHeight="1" x14ac:dyDescent="0.55000000000000004">
      <c r="A20" s="163"/>
      <c r="B20" s="170"/>
      <c r="C20" s="169" t="s">
        <v>557</v>
      </c>
      <c r="D20" s="468" t="s">
        <v>556</v>
      </c>
      <c r="E20" s="469"/>
      <c r="F20" s="469"/>
      <c r="G20" s="469"/>
      <c r="H20" s="469"/>
      <c r="I20" s="469"/>
      <c r="J20" s="469"/>
      <c r="K20" s="469"/>
      <c r="L20" s="470"/>
      <c r="M20" s="168" t="s">
        <v>555</v>
      </c>
      <c r="N20" s="168" t="s">
        <v>554</v>
      </c>
      <c r="O20" s="167"/>
    </row>
    <row r="21" spans="1:15" ht="18" x14ac:dyDescent="0.55000000000000004">
      <c r="A21" s="163"/>
      <c r="B21" s="166"/>
      <c r="C21" s="165"/>
      <c r="D21" s="165"/>
      <c r="E21" s="165"/>
      <c r="F21" s="165"/>
      <c r="G21" s="165"/>
      <c r="H21" s="165"/>
      <c r="I21" s="165"/>
      <c r="J21" s="165"/>
      <c r="K21" s="165"/>
      <c r="L21" s="165"/>
      <c r="M21" s="165"/>
      <c r="N21" s="165"/>
      <c r="O21" s="164"/>
    </row>
    <row r="22" spans="1:15" ht="18" x14ac:dyDescent="0.55000000000000004">
      <c r="A22" s="163"/>
      <c r="B22" s="162"/>
      <c r="C22" s="161"/>
      <c r="D22" s="457"/>
      <c r="E22" s="457"/>
      <c r="F22" s="457"/>
      <c r="G22" s="457"/>
      <c r="H22" s="457"/>
      <c r="I22" s="457"/>
      <c r="J22" s="457"/>
      <c r="K22" s="457"/>
      <c r="L22" s="457"/>
      <c r="M22" s="160"/>
      <c r="N22" s="160"/>
      <c r="O22" s="159"/>
    </row>
    <row r="23" spans="1:15" ht="18" x14ac:dyDescent="0.55000000000000004">
      <c r="A23" s="163"/>
      <c r="B23" s="162"/>
      <c r="C23" s="161"/>
      <c r="D23" s="457"/>
      <c r="E23" s="457"/>
      <c r="F23" s="457"/>
      <c r="G23" s="457"/>
      <c r="H23" s="457"/>
      <c r="I23" s="457"/>
      <c r="J23" s="457"/>
      <c r="K23" s="457"/>
      <c r="L23" s="457"/>
      <c r="M23" s="160"/>
      <c r="N23" s="160"/>
      <c r="O23" s="159"/>
    </row>
    <row r="24" spans="1:15" ht="18.5" thickBot="1" x14ac:dyDescent="0.6">
      <c r="A24" s="158"/>
      <c r="B24" s="157"/>
      <c r="C24" s="157"/>
      <c r="D24" s="157"/>
      <c r="E24" s="157"/>
      <c r="F24" s="157"/>
      <c r="G24" s="157"/>
      <c r="H24" s="157"/>
      <c r="I24" s="157"/>
      <c r="J24" s="157"/>
      <c r="K24" s="157"/>
      <c r="L24" s="157"/>
      <c r="M24" s="157"/>
      <c r="N24" s="157"/>
      <c r="O24" s="156"/>
    </row>
  </sheetData>
  <mergeCells count="17">
    <mergeCell ref="C4:D4"/>
    <mergeCell ref="E4:L4"/>
    <mergeCell ref="E6:G6"/>
    <mergeCell ref="I6:J6"/>
    <mergeCell ref="K6:N6"/>
    <mergeCell ref="C8:D9"/>
    <mergeCell ref="E8:G9"/>
    <mergeCell ref="I8:J9"/>
    <mergeCell ref="K8:N9"/>
    <mergeCell ref="D22:L22"/>
    <mergeCell ref="D23:L23"/>
    <mergeCell ref="F11:G11"/>
    <mergeCell ref="H11:K11"/>
    <mergeCell ref="C15:C17"/>
    <mergeCell ref="D16:M16"/>
    <mergeCell ref="C19:N19"/>
    <mergeCell ref="D20:L20"/>
  </mergeCells>
  <phoneticPr fontId="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5B822-6980-4AB6-849F-7EEE7B8E37CA}">
  <dimension ref="A1:N13"/>
  <sheetViews>
    <sheetView showGridLines="0" view="pageBreakPreview" zoomScale="60" zoomScaleNormal="100" workbookViewId="0">
      <selection activeCell="E27" sqref="E27"/>
    </sheetView>
  </sheetViews>
  <sheetFormatPr defaultColWidth="9" defaultRowHeight="13" x14ac:dyDescent="0.2"/>
  <cols>
    <col min="1" max="14" width="5.6328125" style="155" customWidth="1"/>
    <col min="15" max="256" width="9" style="155"/>
    <col min="257" max="270" width="5.6328125" style="155" customWidth="1"/>
    <col min="271" max="512" width="9" style="155"/>
    <col min="513" max="526" width="5.6328125" style="155" customWidth="1"/>
    <col min="527" max="768" width="9" style="155"/>
    <col min="769" max="782" width="5.6328125" style="155" customWidth="1"/>
    <col min="783" max="1024" width="9" style="155"/>
    <col min="1025" max="1038" width="5.6328125" style="155" customWidth="1"/>
    <col min="1039" max="1280" width="9" style="155"/>
    <col min="1281" max="1294" width="5.6328125" style="155" customWidth="1"/>
    <col min="1295" max="1536" width="9" style="155"/>
    <col min="1537" max="1550" width="5.6328125" style="155" customWidth="1"/>
    <col min="1551" max="1792" width="9" style="155"/>
    <col min="1793" max="1806" width="5.6328125" style="155" customWidth="1"/>
    <col min="1807" max="2048" width="9" style="155"/>
    <col min="2049" max="2062" width="5.6328125" style="155" customWidth="1"/>
    <col min="2063" max="2304" width="9" style="155"/>
    <col min="2305" max="2318" width="5.6328125" style="155" customWidth="1"/>
    <col min="2319" max="2560" width="9" style="155"/>
    <col min="2561" max="2574" width="5.6328125" style="155" customWidth="1"/>
    <col min="2575" max="2816" width="9" style="155"/>
    <col min="2817" max="2830" width="5.6328125" style="155" customWidth="1"/>
    <col min="2831" max="3072" width="9" style="155"/>
    <col min="3073" max="3086" width="5.6328125" style="155" customWidth="1"/>
    <col min="3087" max="3328" width="9" style="155"/>
    <col min="3329" max="3342" width="5.6328125" style="155" customWidth="1"/>
    <col min="3343" max="3584" width="9" style="155"/>
    <col min="3585" max="3598" width="5.6328125" style="155" customWidth="1"/>
    <col min="3599" max="3840" width="9" style="155"/>
    <col min="3841" max="3854" width="5.6328125" style="155" customWidth="1"/>
    <col min="3855" max="4096" width="9" style="155"/>
    <col min="4097" max="4110" width="5.6328125" style="155" customWidth="1"/>
    <col min="4111" max="4352" width="9" style="155"/>
    <col min="4353" max="4366" width="5.6328125" style="155" customWidth="1"/>
    <col min="4367" max="4608" width="9" style="155"/>
    <col min="4609" max="4622" width="5.6328125" style="155" customWidth="1"/>
    <col min="4623" max="4864" width="9" style="155"/>
    <col min="4865" max="4878" width="5.6328125" style="155" customWidth="1"/>
    <col min="4879" max="5120" width="9" style="155"/>
    <col min="5121" max="5134" width="5.6328125" style="155" customWidth="1"/>
    <col min="5135" max="5376" width="9" style="155"/>
    <col min="5377" max="5390" width="5.6328125" style="155" customWidth="1"/>
    <col min="5391" max="5632" width="9" style="155"/>
    <col min="5633" max="5646" width="5.6328125" style="155" customWidth="1"/>
    <col min="5647" max="5888" width="9" style="155"/>
    <col min="5889" max="5902" width="5.6328125" style="155" customWidth="1"/>
    <col min="5903" max="6144" width="9" style="155"/>
    <col min="6145" max="6158" width="5.6328125" style="155" customWidth="1"/>
    <col min="6159" max="6400" width="9" style="155"/>
    <col min="6401" max="6414" width="5.6328125" style="155" customWidth="1"/>
    <col min="6415" max="6656" width="9" style="155"/>
    <col min="6657" max="6670" width="5.6328125" style="155" customWidth="1"/>
    <col min="6671" max="6912" width="9" style="155"/>
    <col min="6913" max="6926" width="5.6328125" style="155" customWidth="1"/>
    <col min="6927" max="7168" width="9" style="155"/>
    <col min="7169" max="7182" width="5.6328125" style="155" customWidth="1"/>
    <col min="7183" max="7424" width="9" style="155"/>
    <col min="7425" max="7438" width="5.6328125" style="155" customWidth="1"/>
    <col min="7439" max="7680" width="9" style="155"/>
    <col min="7681" max="7694" width="5.6328125" style="155" customWidth="1"/>
    <col min="7695" max="7936" width="9" style="155"/>
    <col min="7937" max="7950" width="5.6328125" style="155" customWidth="1"/>
    <col min="7951" max="8192" width="9" style="155"/>
    <col min="8193" max="8206" width="5.6328125" style="155" customWidth="1"/>
    <col min="8207" max="8448" width="9" style="155"/>
    <col min="8449" max="8462" width="5.6328125" style="155" customWidth="1"/>
    <col min="8463" max="8704" width="9" style="155"/>
    <col min="8705" max="8718" width="5.6328125" style="155" customWidth="1"/>
    <col min="8719" max="8960" width="9" style="155"/>
    <col min="8961" max="8974" width="5.6328125" style="155" customWidth="1"/>
    <col min="8975" max="9216" width="9" style="155"/>
    <col min="9217" max="9230" width="5.6328125" style="155" customWidth="1"/>
    <col min="9231" max="9472" width="9" style="155"/>
    <col min="9473" max="9486" width="5.6328125" style="155" customWidth="1"/>
    <col min="9487" max="9728" width="9" style="155"/>
    <col min="9729" max="9742" width="5.6328125" style="155" customWidth="1"/>
    <col min="9743" max="9984" width="9" style="155"/>
    <col min="9985" max="9998" width="5.6328125" style="155" customWidth="1"/>
    <col min="9999" max="10240" width="9" style="155"/>
    <col min="10241" max="10254" width="5.6328125" style="155" customWidth="1"/>
    <col min="10255" max="10496" width="9" style="155"/>
    <col min="10497" max="10510" width="5.6328125" style="155" customWidth="1"/>
    <col min="10511" max="10752" width="9" style="155"/>
    <col min="10753" max="10766" width="5.6328125" style="155" customWidth="1"/>
    <col min="10767" max="11008" width="9" style="155"/>
    <col min="11009" max="11022" width="5.6328125" style="155" customWidth="1"/>
    <col min="11023" max="11264" width="9" style="155"/>
    <col min="11265" max="11278" width="5.6328125" style="155" customWidth="1"/>
    <col min="11279" max="11520" width="9" style="155"/>
    <col min="11521" max="11534" width="5.6328125" style="155" customWidth="1"/>
    <col min="11535" max="11776" width="9" style="155"/>
    <col min="11777" max="11790" width="5.6328125" style="155" customWidth="1"/>
    <col min="11791" max="12032" width="9" style="155"/>
    <col min="12033" max="12046" width="5.6328125" style="155" customWidth="1"/>
    <col min="12047" max="12288" width="9" style="155"/>
    <col min="12289" max="12302" width="5.6328125" style="155" customWidth="1"/>
    <col min="12303" max="12544" width="9" style="155"/>
    <col min="12545" max="12558" width="5.6328125" style="155" customWidth="1"/>
    <col min="12559" max="12800" width="9" style="155"/>
    <col min="12801" max="12814" width="5.6328125" style="155" customWidth="1"/>
    <col min="12815" max="13056" width="9" style="155"/>
    <col min="13057" max="13070" width="5.6328125" style="155" customWidth="1"/>
    <col min="13071" max="13312" width="9" style="155"/>
    <col min="13313" max="13326" width="5.6328125" style="155" customWidth="1"/>
    <col min="13327" max="13568" width="9" style="155"/>
    <col min="13569" max="13582" width="5.6328125" style="155" customWidth="1"/>
    <col min="13583" max="13824" width="9" style="155"/>
    <col min="13825" max="13838" width="5.6328125" style="155" customWidth="1"/>
    <col min="13839" max="14080" width="9" style="155"/>
    <col min="14081" max="14094" width="5.6328125" style="155" customWidth="1"/>
    <col min="14095" max="14336" width="9" style="155"/>
    <col min="14337" max="14350" width="5.6328125" style="155" customWidth="1"/>
    <col min="14351" max="14592" width="9" style="155"/>
    <col min="14593" max="14606" width="5.6328125" style="155" customWidth="1"/>
    <col min="14607" max="14848" width="9" style="155"/>
    <col min="14849" max="14862" width="5.6328125" style="155" customWidth="1"/>
    <col min="14863" max="15104" width="9" style="155"/>
    <col min="15105" max="15118" width="5.6328125" style="155" customWidth="1"/>
    <col min="15119" max="15360" width="9" style="155"/>
    <col min="15361" max="15374" width="5.6328125" style="155" customWidth="1"/>
    <col min="15375" max="15616" width="9" style="155"/>
    <col min="15617" max="15630" width="5.6328125" style="155" customWidth="1"/>
    <col min="15631" max="15872" width="9" style="155"/>
    <col min="15873" max="15886" width="5.6328125" style="155" customWidth="1"/>
    <col min="15887" max="16128" width="9" style="155"/>
    <col min="16129" max="16142" width="5.6328125" style="155" customWidth="1"/>
    <col min="16143" max="16384" width="9" style="155"/>
  </cols>
  <sheetData>
    <row r="1" spans="1:14" ht="22.5" x14ac:dyDescent="0.2">
      <c r="A1" s="191" t="s">
        <v>718</v>
      </c>
      <c r="B1" s="191"/>
      <c r="C1" s="181"/>
      <c r="D1" s="181"/>
      <c r="E1" s="181"/>
      <c r="F1" s="181"/>
      <c r="G1" s="181"/>
      <c r="H1" s="181"/>
      <c r="I1" s="181"/>
      <c r="J1" s="181"/>
      <c r="K1" s="181"/>
      <c r="L1" s="181"/>
      <c r="M1" s="181"/>
      <c r="N1" s="181"/>
    </row>
    <row r="2" spans="1:14" ht="18.649999999999999" thickBot="1" x14ac:dyDescent="0.25">
      <c r="A2" s="181"/>
      <c r="B2" s="181"/>
      <c r="C2" s="181"/>
      <c r="D2" s="181"/>
      <c r="E2" s="181"/>
      <c r="F2" s="181"/>
      <c r="G2" s="181"/>
      <c r="H2" s="181"/>
      <c r="I2" s="181"/>
      <c r="J2" s="181"/>
      <c r="K2" s="181"/>
      <c r="L2" s="181"/>
      <c r="M2" s="181"/>
      <c r="N2" s="181"/>
    </row>
    <row r="3" spans="1:14" ht="22.5" x14ac:dyDescent="0.2">
      <c r="A3" s="488"/>
      <c r="B3" s="489"/>
      <c r="C3" s="188"/>
      <c r="D3" s="188"/>
      <c r="E3" s="188"/>
      <c r="F3" s="188"/>
      <c r="G3" s="188"/>
      <c r="H3" s="188"/>
      <c r="I3" s="188"/>
      <c r="J3" s="188"/>
      <c r="K3" s="192"/>
      <c r="L3" s="192" t="s">
        <v>564</v>
      </c>
      <c r="M3" s="192"/>
      <c r="N3" s="187"/>
    </row>
    <row r="4" spans="1:14" ht="39" x14ac:dyDescent="0.2">
      <c r="A4" s="193"/>
      <c r="B4" s="490">
        <v>1</v>
      </c>
      <c r="C4" s="490"/>
      <c r="D4" s="479" t="s">
        <v>566</v>
      </c>
      <c r="E4" s="479"/>
      <c r="F4" s="479"/>
      <c r="G4" s="479"/>
      <c r="H4" s="479"/>
      <c r="I4" s="479"/>
      <c r="J4" s="479"/>
      <c r="K4" s="479"/>
      <c r="L4" s="479">
        <v>501</v>
      </c>
      <c r="M4" s="479"/>
      <c r="N4" s="159"/>
    </row>
    <row r="5" spans="1:14" ht="39" x14ac:dyDescent="0.2">
      <c r="A5" s="193"/>
      <c r="B5" s="186"/>
      <c r="C5" s="186"/>
      <c r="D5" s="183"/>
      <c r="E5" s="183"/>
      <c r="F5" s="183"/>
      <c r="G5" s="183"/>
      <c r="H5" s="183"/>
      <c r="I5" s="183"/>
      <c r="J5" s="183"/>
      <c r="K5" s="183"/>
      <c r="L5" s="183"/>
      <c r="M5" s="162"/>
      <c r="N5" s="159"/>
    </row>
    <row r="6" spans="1:14" ht="32.5" x14ac:dyDescent="0.2">
      <c r="A6" s="194"/>
      <c r="B6" s="491" t="s">
        <v>567</v>
      </c>
      <c r="C6" s="492"/>
      <c r="D6" s="495"/>
      <c r="E6" s="496"/>
      <c r="F6" s="497"/>
      <c r="G6" s="191"/>
      <c r="H6" s="491" t="s">
        <v>568</v>
      </c>
      <c r="I6" s="492"/>
      <c r="J6" s="501"/>
      <c r="K6" s="502"/>
      <c r="L6" s="502"/>
      <c r="M6" s="503"/>
      <c r="N6" s="195"/>
    </row>
    <row r="7" spans="1:14" ht="22.5" x14ac:dyDescent="0.2">
      <c r="A7" s="507"/>
      <c r="B7" s="493"/>
      <c r="C7" s="494"/>
      <c r="D7" s="498"/>
      <c r="E7" s="499"/>
      <c r="F7" s="500"/>
      <c r="G7" s="191"/>
      <c r="H7" s="493"/>
      <c r="I7" s="494"/>
      <c r="J7" s="504"/>
      <c r="K7" s="505"/>
      <c r="L7" s="505"/>
      <c r="M7" s="506"/>
      <c r="N7" s="196"/>
    </row>
    <row r="8" spans="1:14" ht="23" thickBot="1" x14ac:dyDescent="0.25">
      <c r="A8" s="507"/>
      <c r="B8" s="191"/>
      <c r="C8" s="191"/>
      <c r="D8" s="191"/>
      <c r="E8" s="191"/>
      <c r="F8" s="191"/>
      <c r="G8" s="191"/>
      <c r="H8" s="191"/>
      <c r="I8" s="191"/>
      <c r="J8" s="191"/>
      <c r="K8" s="191"/>
      <c r="L8" s="191"/>
      <c r="M8" s="191"/>
      <c r="N8" s="196"/>
    </row>
    <row r="9" spans="1:14" ht="33" thickTop="1" x14ac:dyDescent="0.2">
      <c r="A9" s="193"/>
      <c r="B9" s="461" t="s">
        <v>560</v>
      </c>
      <c r="C9" s="197">
        <v>0</v>
      </c>
      <c r="D9" s="197">
        <v>0</v>
      </c>
      <c r="E9" s="197">
        <v>0</v>
      </c>
      <c r="F9" s="197">
        <v>0</v>
      </c>
      <c r="G9" s="197"/>
      <c r="H9" s="197"/>
      <c r="I9" s="197"/>
      <c r="J9" s="197"/>
      <c r="K9" s="197"/>
      <c r="L9" s="198"/>
      <c r="M9" s="162"/>
      <c r="N9" s="159"/>
    </row>
    <row r="10" spans="1:14" ht="18" x14ac:dyDescent="0.2">
      <c r="A10" s="193"/>
      <c r="B10" s="480"/>
      <c r="C10" s="482" t="s">
        <v>559</v>
      </c>
      <c r="D10" s="483"/>
      <c r="E10" s="483"/>
      <c r="F10" s="483"/>
      <c r="G10" s="483"/>
      <c r="H10" s="483"/>
      <c r="I10" s="483"/>
      <c r="J10" s="483"/>
      <c r="K10" s="483"/>
      <c r="L10" s="484"/>
      <c r="M10" s="162"/>
      <c r="N10" s="159"/>
    </row>
    <row r="11" spans="1:14" ht="33" thickBot="1" x14ac:dyDescent="0.25">
      <c r="A11" s="199"/>
      <c r="B11" s="481"/>
      <c r="C11" s="172">
        <v>0</v>
      </c>
      <c r="D11" s="172">
        <v>0</v>
      </c>
      <c r="E11" s="172">
        <v>0</v>
      </c>
      <c r="F11" s="172">
        <v>0</v>
      </c>
      <c r="G11" s="172"/>
      <c r="H11" s="172"/>
      <c r="I11" s="172"/>
      <c r="J11" s="172"/>
      <c r="K11" s="172"/>
      <c r="L11" s="171"/>
      <c r="M11" s="165"/>
      <c r="N11" s="164"/>
    </row>
    <row r="12" spans="1:14" ht="18.5" thickTop="1" x14ac:dyDescent="0.2">
      <c r="A12" s="193"/>
      <c r="B12" s="467" t="s">
        <v>558</v>
      </c>
      <c r="C12" s="467"/>
      <c r="D12" s="467"/>
      <c r="E12" s="467"/>
      <c r="F12" s="467"/>
      <c r="G12" s="467"/>
      <c r="H12" s="467"/>
      <c r="I12" s="467"/>
      <c r="J12" s="467"/>
      <c r="K12" s="467"/>
      <c r="L12" s="467"/>
      <c r="M12" s="467"/>
      <c r="N12" s="159"/>
    </row>
    <row r="13" spans="1:14" ht="54" customHeight="1" thickBot="1" x14ac:dyDescent="0.25">
      <c r="A13" s="200"/>
      <c r="B13" s="201" t="s">
        <v>557</v>
      </c>
      <c r="C13" s="485" t="s">
        <v>556</v>
      </c>
      <c r="D13" s="486"/>
      <c r="E13" s="486"/>
      <c r="F13" s="486"/>
      <c r="G13" s="486"/>
      <c r="H13" s="486"/>
      <c r="I13" s="486"/>
      <c r="J13" s="486"/>
      <c r="K13" s="487"/>
      <c r="L13" s="202" t="s">
        <v>555</v>
      </c>
      <c r="M13" s="202" t="s">
        <v>554</v>
      </c>
      <c r="N13" s="156"/>
    </row>
  </sheetData>
  <mergeCells count="13">
    <mergeCell ref="B9:B11"/>
    <mergeCell ref="C10:L10"/>
    <mergeCell ref="B12:M12"/>
    <mergeCell ref="C13:K13"/>
    <mergeCell ref="A3:B3"/>
    <mergeCell ref="B4:C4"/>
    <mergeCell ref="D4:K4"/>
    <mergeCell ref="L4:M4"/>
    <mergeCell ref="B6:C7"/>
    <mergeCell ref="D6:F7"/>
    <mergeCell ref="H6:I7"/>
    <mergeCell ref="J6:M7"/>
    <mergeCell ref="A7:A8"/>
  </mergeCells>
  <phoneticPr fontId="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B2CE-0F45-4C7A-95A7-2FDC8C6D0C11}">
  <sheetPr>
    <pageSetUpPr fitToPage="1"/>
  </sheetPr>
  <dimension ref="A1:R75"/>
  <sheetViews>
    <sheetView zoomScale="56" zoomScaleNormal="56" zoomScalePageLayoutView="70" workbookViewId="0">
      <selection activeCell="Q68" sqref="Q68"/>
    </sheetView>
  </sheetViews>
  <sheetFormatPr defaultColWidth="9" defaultRowHeight="13" x14ac:dyDescent="0.2"/>
  <cols>
    <col min="1" max="1" width="14.08984375" style="22" customWidth="1"/>
    <col min="2" max="2" width="3.90625" style="22" bestFit="1" customWidth="1"/>
    <col min="3" max="3" width="13" style="22" bestFit="1" customWidth="1"/>
    <col min="4" max="4" width="17.453125" style="22" bestFit="1" customWidth="1"/>
    <col min="5" max="5" width="10.453125" style="22" bestFit="1" customWidth="1"/>
    <col min="6" max="6" width="10.36328125" style="22" customWidth="1"/>
    <col min="7" max="7" width="17.36328125" style="22" customWidth="1"/>
    <col min="8" max="8" width="3.90625" style="22" bestFit="1" customWidth="1"/>
    <col min="9" max="9" width="9.08984375" style="22" bestFit="1" customWidth="1"/>
    <col min="10" max="10" width="13.90625" style="22" customWidth="1"/>
    <col min="11" max="11" width="10.36328125" style="22" bestFit="1" customWidth="1"/>
    <col min="12" max="12" width="11" style="22" customWidth="1"/>
    <col min="13" max="13" width="17" style="22" customWidth="1"/>
    <col min="14" max="14" width="3.90625" style="22" bestFit="1" customWidth="1"/>
    <col min="15" max="15" width="9.08984375" style="22" bestFit="1" customWidth="1"/>
    <col min="16" max="16" width="14.90625" style="22" bestFit="1" customWidth="1"/>
    <col min="17" max="18" width="10.6328125" style="22" customWidth="1"/>
    <col min="19" max="16384" width="9" style="22"/>
  </cols>
  <sheetData>
    <row r="1" spans="1:18" ht="13.5" customHeight="1" x14ac:dyDescent="0.2">
      <c r="A1" s="510" t="s">
        <v>719</v>
      </c>
      <c r="B1" s="510"/>
      <c r="C1" s="510"/>
      <c r="D1" s="510"/>
      <c r="E1" s="510"/>
      <c r="F1" s="510"/>
      <c r="G1" s="510"/>
      <c r="H1" s="510"/>
      <c r="I1" s="510"/>
      <c r="J1" s="510"/>
      <c r="K1" s="510"/>
      <c r="L1" s="510"/>
      <c r="M1" s="1"/>
      <c r="N1" s="1"/>
      <c r="O1" s="1"/>
      <c r="P1" s="1"/>
      <c r="Q1" s="1"/>
      <c r="R1" s="1"/>
    </row>
    <row r="2" spans="1:18" ht="20.25" customHeight="1" x14ac:dyDescent="0.2">
      <c r="A2" s="511"/>
      <c r="B2" s="511"/>
      <c r="C2" s="511"/>
      <c r="D2" s="511"/>
      <c r="E2" s="511"/>
      <c r="F2" s="511"/>
      <c r="G2" s="511"/>
      <c r="H2" s="511"/>
      <c r="I2" s="511"/>
      <c r="J2" s="511"/>
      <c r="K2" s="511"/>
      <c r="L2" s="511"/>
      <c r="M2" s="1"/>
      <c r="N2" s="1"/>
      <c r="O2" s="1"/>
      <c r="P2" s="1"/>
      <c r="Q2" s="1"/>
      <c r="R2" s="1"/>
    </row>
    <row r="3" spans="1:18" ht="21.5" x14ac:dyDescent="0.2">
      <c r="A3" s="512" t="s">
        <v>394</v>
      </c>
      <c r="B3" s="513"/>
      <c r="C3" s="513"/>
      <c r="D3" s="513"/>
      <c r="E3" s="513"/>
      <c r="F3" s="514"/>
      <c r="G3" s="512" t="s">
        <v>395</v>
      </c>
      <c r="H3" s="513"/>
      <c r="I3" s="513"/>
      <c r="J3" s="513"/>
      <c r="K3" s="513"/>
      <c r="L3" s="514"/>
      <c r="M3" s="513" t="s">
        <v>396</v>
      </c>
      <c r="N3" s="513"/>
      <c r="O3" s="513"/>
      <c r="P3" s="513"/>
      <c r="Q3" s="513"/>
      <c r="R3" s="514"/>
    </row>
    <row r="4" spans="1:18" ht="21.5" x14ac:dyDescent="0.2">
      <c r="A4" s="125"/>
      <c r="B4" s="123"/>
      <c r="C4" s="515" t="s">
        <v>397</v>
      </c>
      <c r="D4" s="516"/>
      <c r="E4" s="517" t="s">
        <v>398</v>
      </c>
      <c r="F4" s="518"/>
      <c r="G4" s="124"/>
      <c r="H4" s="123"/>
      <c r="I4" s="517" t="s">
        <v>397</v>
      </c>
      <c r="J4" s="518"/>
      <c r="K4" s="517" t="s">
        <v>398</v>
      </c>
      <c r="L4" s="518"/>
      <c r="M4" s="124"/>
      <c r="N4" s="123"/>
      <c r="O4" s="517" t="s">
        <v>397</v>
      </c>
      <c r="P4" s="518"/>
      <c r="Q4" s="515" t="s">
        <v>398</v>
      </c>
      <c r="R4" s="516"/>
    </row>
    <row r="5" spans="1:18" ht="21.5" x14ac:dyDescent="0.2">
      <c r="A5" s="122" t="s">
        <v>399</v>
      </c>
      <c r="B5" s="118"/>
      <c r="C5" s="117" t="s">
        <v>400</v>
      </c>
      <c r="D5" s="121" t="s">
        <v>0</v>
      </c>
      <c r="E5" s="120"/>
      <c r="F5" s="207"/>
      <c r="G5" s="119" t="s">
        <v>399</v>
      </c>
      <c r="H5" s="118"/>
      <c r="I5" s="117" t="s">
        <v>400</v>
      </c>
      <c r="J5" s="206" t="s">
        <v>0</v>
      </c>
      <c r="K5" s="205"/>
      <c r="L5" s="207"/>
      <c r="M5" s="119" t="s">
        <v>399</v>
      </c>
      <c r="N5" s="118"/>
      <c r="O5" s="117" t="s">
        <v>400</v>
      </c>
      <c r="P5" s="206" t="s">
        <v>0</v>
      </c>
      <c r="Q5" s="205"/>
      <c r="R5" s="206"/>
    </row>
    <row r="6" spans="1:18" ht="25.5" customHeight="1" x14ac:dyDescent="0.2">
      <c r="A6" s="203">
        <v>46044</v>
      </c>
      <c r="B6" s="204" t="str">
        <f>TEXT($A6,"aaa")</f>
        <v>木</v>
      </c>
      <c r="C6" s="311">
        <v>10000</v>
      </c>
      <c r="D6" s="312">
        <v>80000</v>
      </c>
      <c r="E6" s="98"/>
      <c r="F6" s="108"/>
      <c r="G6" s="203">
        <v>45313</v>
      </c>
      <c r="H6" s="204" t="str">
        <f>B6</f>
        <v>木</v>
      </c>
      <c r="I6" s="316">
        <v>25</v>
      </c>
      <c r="J6" s="312">
        <v>5000</v>
      </c>
      <c r="K6" s="96"/>
      <c r="L6" s="108"/>
      <c r="M6" s="203">
        <v>45313</v>
      </c>
      <c r="N6" s="204" t="str">
        <f>B6</f>
        <v>木</v>
      </c>
      <c r="O6" s="316">
        <v>60</v>
      </c>
      <c r="P6" s="312">
        <v>30000</v>
      </c>
      <c r="Q6" s="96"/>
      <c r="R6" s="108"/>
    </row>
    <row r="7" spans="1:18" ht="25.5" customHeight="1" x14ac:dyDescent="0.2">
      <c r="A7" s="203">
        <v>46045</v>
      </c>
      <c r="B7" s="204" t="str">
        <f t="shared" ref="B7:B70" si="0">TEXT($A7,"aaa")</f>
        <v>金</v>
      </c>
      <c r="C7" s="380"/>
      <c r="D7" s="318"/>
      <c r="E7" s="319" t="s">
        <v>760</v>
      </c>
      <c r="F7" s="314"/>
      <c r="G7" s="315">
        <v>45314</v>
      </c>
      <c r="H7" s="393" t="str">
        <f t="shared" ref="H7:H70" si="1">B7</f>
        <v>金</v>
      </c>
      <c r="I7" s="241"/>
      <c r="J7" s="241"/>
      <c r="K7" s="319" t="s">
        <v>401</v>
      </c>
      <c r="L7" s="314"/>
      <c r="M7" s="315">
        <v>45314</v>
      </c>
      <c r="N7" s="393" t="str">
        <f t="shared" ref="N7:N70" si="2">B7</f>
        <v>金</v>
      </c>
      <c r="O7" s="241"/>
      <c r="P7" s="241"/>
      <c r="Q7" s="319" t="s">
        <v>401</v>
      </c>
      <c r="R7" s="314"/>
    </row>
    <row r="8" spans="1:18" ht="25.5" customHeight="1" x14ac:dyDescent="0.2">
      <c r="A8" s="203">
        <v>46046</v>
      </c>
      <c r="B8" s="204" t="str">
        <f t="shared" si="0"/>
        <v>土</v>
      </c>
      <c r="C8" s="101"/>
      <c r="D8" s="318"/>
      <c r="E8" s="319"/>
      <c r="F8" s="314"/>
      <c r="G8" s="315">
        <v>45315</v>
      </c>
      <c r="H8" s="393" t="str">
        <f t="shared" si="1"/>
        <v>土</v>
      </c>
      <c r="I8" s="320"/>
      <c r="J8" s="318"/>
      <c r="K8" s="319"/>
      <c r="L8" s="314"/>
      <c r="M8" s="315">
        <v>45315</v>
      </c>
      <c r="N8" s="393" t="str">
        <f t="shared" si="2"/>
        <v>土</v>
      </c>
      <c r="O8" s="297"/>
      <c r="P8" s="297"/>
      <c r="Q8" s="319"/>
      <c r="R8" s="314"/>
    </row>
    <row r="9" spans="1:18" ht="25.5" customHeight="1" x14ac:dyDescent="0.2">
      <c r="A9" s="378">
        <v>46047</v>
      </c>
      <c r="B9" s="379" t="str">
        <f t="shared" si="0"/>
        <v>日</v>
      </c>
      <c r="C9" s="380"/>
      <c r="D9" s="318"/>
      <c r="E9" s="325"/>
      <c r="F9" s="314"/>
      <c r="G9" s="381">
        <v>45316</v>
      </c>
      <c r="H9" s="393" t="str">
        <f t="shared" si="1"/>
        <v>日</v>
      </c>
      <c r="I9" s="320"/>
      <c r="J9" s="318"/>
      <c r="K9" s="325"/>
      <c r="L9" s="314"/>
      <c r="M9" s="381">
        <v>45316</v>
      </c>
      <c r="N9" s="393" t="str">
        <f t="shared" si="2"/>
        <v>日</v>
      </c>
      <c r="O9" s="320"/>
      <c r="P9" s="318"/>
      <c r="Q9" s="325"/>
      <c r="R9" s="314"/>
    </row>
    <row r="10" spans="1:18" ht="25.5" customHeight="1" x14ac:dyDescent="0.2">
      <c r="A10" s="378">
        <v>46048</v>
      </c>
      <c r="B10" s="379" t="str">
        <f t="shared" si="0"/>
        <v>月</v>
      </c>
      <c r="C10" s="380"/>
      <c r="D10" s="318"/>
      <c r="E10" s="325"/>
      <c r="F10" s="314"/>
      <c r="G10" s="381">
        <v>45317</v>
      </c>
      <c r="H10" s="393" t="str">
        <f t="shared" si="1"/>
        <v>月</v>
      </c>
      <c r="I10" s="320"/>
      <c r="J10" s="318"/>
      <c r="K10" s="325"/>
      <c r="L10" s="314"/>
      <c r="M10" s="381">
        <v>45317</v>
      </c>
      <c r="N10" s="393" t="str">
        <f t="shared" si="2"/>
        <v>月</v>
      </c>
      <c r="O10" s="320"/>
      <c r="P10" s="318"/>
      <c r="Q10" s="325"/>
      <c r="R10" s="314"/>
    </row>
    <row r="11" spans="1:18" ht="25.5" customHeight="1" x14ac:dyDescent="0.2">
      <c r="A11" s="203">
        <v>46049</v>
      </c>
      <c r="B11" s="204" t="str">
        <f t="shared" si="0"/>
        <v>火</v>
      </c>
      <c r="C11" s="101"/>
      <c r="D11" s="297"/>
      <c r="E11" s="321" t="s">
        <v>402</v>
      </c>
      <c r="F11" s="314"/>
      <c r="G11" s="315">
        <v>45318</v>
      </c>
      <c r="H11" s="393" t="str">
        <f t="shared" si="1"/>
        <v>火</v>
      </c>
      <c r="I11" s="317"/>
      <c r="J11" s="318"/>
      <c r="K11" s="321" t="s">
        <v>402</v>
      </c>
      <c r="L11" s="314"/>
      <c r="M11" s="315">
        <v>45318</v>
      </c>
      <c r="N11" s="393" t="str">
        <f t="shared" si="2"/>
        <v>火</v>
      </c>
      <c r="O11" s="317"/>
      <c r="P11" s="318"/>
      <c r="Q11" s="321" t="s">
        <v>402</v>
      </c>
      <c r="R11" s="314"/>
    </row>
    <row r="12" spans="1:18" ht="25.5" customHeight="1" x14ac:dyDescent="0.2">
      <c r="A12" s="203">
        <v>46050</v>
      </c>
      <c r="B12" s="204" t="str">
        <f t="shared" si="0"/>
        <v>水</v>
      </c>
      <c r="C12" s="116"/>
      <c r="D12" s="322"/>
      <c r="E12" s="319" t="s">
        <v>403</v>
      </c>
      <c r="F12" s="323"/>
      <c r="G12" s="315">
        <v>45319</v>
      </c>
      <c r="H12" s="393" t="str">
        <f t="shared" si="1"/>
        <v>水</v>
      </c>
      <c r="I12" s="324"/>
      <c r="J12" s="322"/>
      <c r="K12" s="319" t="s">
        <v>403</v>
      </c>
      <c r="L12" s="323"/>
      <c r="M12" s="315">
        <v>45319</v>
      </c>
      <c r="N12" s="393" t="str">
        <f t="shared" si="2"/>
        <v>水</v>
      </c>
      <c r="O12" s="324"/>
      <c r="P12" s="322"/>
      <c r="Q12" s="319" t="s">
        <v>403</v>
      </c>
      <c r="R12" s="323"/>
    </row>
    <row r="13" spans="1:18" ht="25.5" customHeight="1" x14ac:dyDescent="0.2">
      <c r="A13" s="203">
        <v>46051</v>
      </c>
      <c r="B13" s="204" t="str">
        <f t="shared" si="0"/>
        <v>木</v>
      </c>
      <c r="C13" s="101"/>
      <c r="D13" s="318"/>
      <c r="E13" s="325"/>
      <c r="F13" s="314"/>
      <c r="G13" s="315">
        <v>45320</v>
      </c>
      <c r="H13" s="393" t="str">
        <f t="shared" si="1"/>
        <v>木</v>
      </c>
      <c r="I13" s="320"/>
      <c r="J13" s="318"/>
      <c r="K13" s="313"/>
      <c r="L13" s="314"/>
      <c r="M13" s="315">
        <v>45320</v>
      </c>
      <c r="N13" s="393" t="str">
        <f t="shared" si="2"/>
        <v>木</v>
      </c>
      <c r="O13" s="320"/>
      <c r="P13" s="318"/>
      <c r="Q13" s="325"/>
      <c r="R13" s="314"/>
    </row>
    <row r="14" spans="1:18" ht="25.5" customHeight="1" x14ac:dyDescent="0.2">
      <c r="A14" s="203">
        <v>46052</v>
      </c>
      <c r="B14" s="204" t="str">
        <f t="shared" si="0"/>
        <v>金</v>
      </c>
      <c r="C14" s="326"/>
      <c r="D14" s="326"/>
      <c r="E14" s="313"/>
      <c r="F14" s="325"/>
      <c r="G14" s="315">
        <v>45321</v>
      </c>
      <c r="H14" s="393" t="str">
        <f t="shared" si="1"/>
        <v>金</v>
      </c>
      <c r="I14" s="326"/>
      <c r="J14" s="326"/>
      <c r="K14" s="317"/>
      <c r="L14" s="325"/>
      <c r="M14" s="315">
        <v>45321</v>
      </c>
      <c r="N14" s="393" t="str">
        <f t="shared" si="2"/>
        <v>金</v>
      </c>
      <c r="O14" s="326"/>
      <c r="P14" s="326"/>
      <c r="Q14" s="317"/>
      <c r="R14" s="325"/>
    </row>
    <row r="15" spans="1:18" ht="25.5" customHeight="1" x14ac:dyDescent="0.2">
      <c r="A15" s="203">
        <v>46053</v>
      </c>
      <c r="B15" s="204" t="str">
        <f t="shared" si="0"/>
        <v>土</v>
      </c>
      <c r="C15" s="101"/>
      <c r="D15" s="318"/>
      <c r="E15" s="327"/>
      <c r="F15" s="326"/>
      <c r="G15" s="315">
        <v>45322</v>
      </c>
      <c r="H15" s="393" t="str">
        <f t="shared" si="1"/>
        <v>土</v>
      </c>
      <c r="I15" s="297"/>
      <c r="J15" s="297"/>
      <c r="K15" s="327"/>
      <c r="L15" s="326"/>
      <c r="M15" s="315">
        <v>45322</v>
      </c>
      <c r="N15" s="393" t="str">
        <f t="shared" si="2"/>
        <v>土</v>
      </c>
      <c r="O15" s="297"/>
      <c r="P15" s="297"/>
      <c r="Q15" s="327"/>
      <c r="R15" s="326"/>
    </row>
    <row r="16" spans="1:18" ht="25.5" customHeight="1" x14ac:dyDescent="0.2">
      <c r="A16" s="378">
        <v>46054</v>
      </c>
      <c r="B16" s="379" t="str">
        <f t="shared" si="0"/>
        <v>日</v>
      </c>
      <c r="C16" s="380"/>
      <c r="D16" s="318"/>
      <c r="E16" s="327"/>
      <c r="F16" s="325"/>
      <c r="G16" s="381">
        <v>45323</v>
      </c>
      <c r="H16" s="393" t="str">
        <f t="shared" si="1"/>
        <v>日</v>
      </c>
      <c r="I16" s="320"/>
      <c r="J16" s="318"/>
      <c r="K16" s="327"/>
      <c r="L16" s="325"/>
      <c r="M16" s="381">
        <v>45323</v>
      </c>
      <c r="N16" s="393" t="str">
        <f t="shared" si="2"/>
        <v>日</v>
      </c>
      <c r="O16" s="320"/>
      <c r="P16" s="318"/>
      <c r="Q16" s="327"/>
      <c r="R16" s="325"/>
    </row>
    <row r="17" spans="1:18" ht="25.5" customHeight="1" x14ac:dyDescent="0.2">
      <c r="A17" s="378">
        <v>46055</v>
      </c>
      <c r="B17" s="379" t="str">
        <f t="shared" si="0"/>
        <v>月</v>
      </c>
      <c r="C17" s="380"/>
      <c r="D17" s="318"/>
      <c r="E17" s="327"/>
      <c r="F17" s="325"/>
      <c r="G17" s="381">
        <v>45324</v>
      </c>
      <c r="H17" s="393" t="str">
        <f t="shared" si="1"/>
        <v>月</v>
      </c>
      <c r="I17" s="320"/>
      <c r="J17" s="318"/>
      <c r="K17" s="382"/>
      <c r="L17" s="325"/>
      <c r="M17" s="381">
        <v>45324</v>
      </c>
      <c r="N17" s="393" t="str">
        <f t="shared" si="2"/>
        <v>月</v>
      </c>
      <c r="O17" s="320"/>
      <c r="P17" s="318"/>
      <c r="Q17" s="327"/>
      <c r="R17" s="325"/>
    </row>
    <row r="18" spans="1:18" ht="22.25" x14ac:dyDescent="0.2">
      <c r="A18" s="203">
        <v>46056</v>
      </c>
      <c r="B18" s="204" t="str">
        <f t="shared" si="0"/>
        <v>火</v>
      </c>
      <c r="C18" s="328">
        <v>14000</v>
      </c>
      <c r="D18" s="329">
        <v>210000</v>
      </c>
      <c r="E18" s="325"/>
      <c r="F18" s="326"/>
      <c r="G18" s="315">
        <v>45325</v>
      </c>
      <c r="H18" s="393" t="str">
        <f t="shared" si="1"/>
        <v>火</v>
      </c>
      <c r="I18" s="331">
        <v>50</v>
      </c>
      <c r="J18" s="329">
        <v>4000</v>
      </c>
      <c r="K18" s="327"/>
      <c r="L18" s="326"/>
      <c r="M18" s="315">
        <v>45325</v>
      </c>
      <c r="N18" s="393" t="str">
        <f t="shared" si="2"/>
        <v>火</v>
      </c>
      <c r="O18" s="331">
        <v>60</v>
      </c>
      <c r="P18" s="329">
        <v>30000</v>
      </c>
      <c r="Q18" s="317"/>
      <c r="R18" s="326"/>
    </row>
    <row r="19" spans="1:18" ht="25.5" customHeight="1" x14ac:dyDescent="0.2">
      <c r="A19" s="203">
        <v>46057</v>
      </c>
      <c r="B19" s="204" t="str">
        <f t="shared" si="0"/>
        <v>水</v>
      </c>
      <c r="C19" s="333"/>
      <c r="D19" s="318"/>
      <c r="E19" s="330"/>
      <c r="F19" s="334" t="s">
        <v>401</v>
      </c>
      <c r="G19" s="315">
        <v>45326</v>
      </c>
      <c r="H19" s="393" t="str">
        <f t="shared" si="1"/>
        <v>水</v>
      </c>
      <c r="I19" s="333"/>
      <c r="J19" s="318"/>
      <c r="K19" s="36"/>
      <c r="L19" s="334" t="s">
        <v>401</v>
      </c>
      <c r="M19" s="315">
        <v>45326</v>
      </c>
      <c r="N19" s="393" t="str">
        <f t="shared" si="2"/>
        <v>水</v>
      </c>
      <c r="O19" s="333"/>
      <c r="P19" s="318"/>
      <c r="Q19" s="332"/>
      <c r="R19" s="334" t="s">
        <v>401</v>
      </c>
    </row>
    <row r="20" spans="1:18" ht="33" x14ac:dyDescent="0.2">
      <c r="A20" s="203">
        <v>46058</v>
      </c>
      <c r="B20" s="204" t="str">
        <f t="shared" si="0"/>
        <v>木</v>
      </c>
      <c r="C20" s="333"/>
      <c r="D20" s="318"/>
      <c r="E20" s="313"/>
      <c r="F20" s="336" t="s">
        <v>402</v>
      </c>
      <c r="G20" s="315">
        <v>45327</v>
      </c>
      <c r="H20" s="393" t="str">
        <f t="shared" si="1"/>
        <v>木</v>
      </c>
      <c r="I20" s="335"/>
      <c r="J20" s="322"/>
      <c r="K20" s="313"/>
      <c r="L20" s="336" t="s">
        <v>402</v>
      </c>
      <c r="M20" s="315">
        <v>45327</v>
      </c>
      <c r="N20" s="393" t="str">
        <f t="shared" si="2"/>
        <v>木</v>
      </c>
      <c r="O20" s="335"/>
      <c r="P20" s="322"/>
      <c r="Q20" s="317"/>
      <c r="R20" s="336" t="s">
        <v>402</v>
      </c>
    </row>
    <row r="21" spans="1:18" ht="22.5" x14ac:dyDescent="0.2">
      <c r="A21" s="203">
        <v>46059</v>
      </c>
      <c r="B21" s="204" t="str">
        <f t="shared" si="0"/>
        <v>金</v>
      </c>
      <c r="C21" s="333"/>
      <c r="D21" s="318"/>
      <c r="E21" s="332"/>
      <c r="F21" s="112" t="s">
        <v>403</v>
      </c>
      <c r="G21" s="315">
        <v>45328</v>
      </c>
      <c r="H21" s="393" t="str">
        <f t="shared" si="1"/>
        <v>金</v>
      </c>
      <c r="I21" s="317"/>
      <c r="J21" s="318"/>
      <c r="K21" s="332"/>
      <c r="L21" s="112" t="s">
        <v>403</v>
      </c>
      <c r="M21" s="315">
        <v>45328</v>
      </c>
      <c r="N21" s="393" t="str">
        <f t="shared" si="2"/>
        <v>金</v>
      </c>
      <c r="O21" s="317"/>
      <c r="P21" s="318"/>
      <c r="Q21" s="332"/>
      <c r="R21" s="112" t="s">
        <v>403</v>
      </c>
    </row>
    <row r="22" spans="1:18" ht="25.5" customHeight="1" x14ac:dyDescent="0.2">
      <c r="A22" s="203">
        <v>46060</v>
      </c>
      <c r="B22" s="204" t="str">
        <f t="shared" si="0"/>
        <v>土</v>
      </c>
      <c r="C22" s="60"/>
      <c r="D22" s="95"/>
      <c r="E22" s="241"/>
      <c r="F22" s="112"/>
      <c r="G22" s="203">
        <v>45329</v>
      </c>
      <c r="H22" s="393" t="str">
        <f t="shared" si="1"/>
        <v>土</v>
      </c>
      <c r="I22" s="96"/>
      <c r="J22" s="95"/>
      <c r="K22" s="241"/>
      <c r="L22" s="112"/>
      <c r="M22" s="203">
        <v>45329</v>
      </c>
      <c r="N22" s="393" t="str">
        <f t="shared" si="2"/>
        <v>土</v>
      </c>
      <c r="O22" s="96"/>
      <c r="P22" s="95"/>
      <c r="Q22" s="241"/>
      <c r="R22" s="112"/>
    </row>
    <row r="23" spans="1:18" ht="25.5" customHeight="1" x14ac:dyDescent="0.2">
      <c r="A23" s="378">
        <v>46061</v>
      </c>
      <c r="B23" s="379" t="str">
        <f t="shared" si="0"/>
        <v>日</v>
      </c>
      <c r="C23" s="383"/>
      <c r="D23" s="95"/>
      <c r="E23" s="84"/>
      <c r="F23" s="384"/>
      <c r="G23" s="378">
        <v>45330</v>
      </c>
      <c r="H23" s="393" t="str">
        <f t="shared" si="1"/>
        <v>日</v>
      </c>
      <c r="I23" s="96"/>
      <c r="J23" s="95"/>
      <c r="K23" s="84"/>
      <c r="L23" s="384"/>
      <c r="M23" s="378">
        <v>45330</v>
      </c>
      <c r="N23" s="393" t="str">
        <f t="shared" si="2"/>
        <v>日</v>
      </c>
      <c r="O23" s="96"/>
      <c r="P23" s="95"/>
      <c r="Q23" s="84"/>
      <c r="R23" s="384"/>
    </row>
    <row r="24" spans="1:18" ht="36" x14ac:dyDescent="0.2">
      <c r="A24" s="378">
        <v>46062</v>
      </c>
      <c r="B24" s="379" t="str">
        <f t="shared" si="0"/>
        <v>月</v>
      </c>
      <c r="C24" s="383"/>
      <c r="D24" s="95"/>
      <c r="E24" s="84"/>
      <c r="F24" s="114" t="s">
        <v>404</v>
      </c>
      <c r="G24" s="378">
        <v>45331</v>
      </c>
      <c r="H24" s="393" t="str">
        <f t="shared" si="1"/>
        <v>月</v>
      </c>
      <c r="I24" s="96"/>
      <c r="J24" s="95"/>
      <c r="K24" s="84"/>
      <c r="L24" s="114" t="s">
        <v>404</v>
      </c>
      <c r="M24" s="378">
        <v>45331</v>
      </c>
      <c r="N24" s="393" t="str">
        <f t="shared" si="2"/>
        <v>月</v>
      </c>
      <c r="O24" s="96"/>
      <c r="P24" s="95"/>
      <c r="Q24" s="84"/>
      <c r="R24" s="114" t="s">
        <v>404</v>
      </c>
    </row>
    <row r="25" spans="1:18" ht="22.5" x14ac:dyDescent="0.2">
      <c r="A25" s="203">
        <v>46063</v>
      </c>
      <c r="B25" s="204" t="str">
        <f t="shared" si="0"/>
        <v>火</v>
      </c>
      <c r="C25" s="60"/>
      <c r="D25" s="95"/>
      <c r="F25" s="384"/>
      <c r="G25" s="203">
        <v>45332</v>
      </c>
      <c r="H25" s="393" t="str">
        <f t="shared" si="1"/>
        <v>火</v>
      </c>
      <c r="I25" s="96"/>
      <c r="J25" s="95"/>
      <c r="L25" s="241"/>
      <c r="M25" s="203">
        <v>45332</v>
      </c>
      <c r="N25" s="393" t="str">
        <f t="shared" si="2"/>
        <v>火</v>
      </c>
      <c r="O25" s="96"/>
      <c r="P25" s="95"/>
      <c r="R25" s="241"/>
    </row>
    <row r="26" spans="1:18" s="102" customFormat="1" ht="25.5" customHeight="1" x14ac:dyDescent="0.2">
      <c r="A26" s="378">
        <v>46064</v>
      </c>
      <c r="B26" s="379" t="str">
        <f t="shared" si="0"/>
        <v>水</v>
      </c>
      <c r="C26" s="383"/>
      <c r="D26" s="95"/>
      <c r="E26" s="386"/>
      <c r="F26" s="386"/>
      <c r="G26" s="378">
        <v>45333</v>
      </c>
      <c r="H26" s="393" t="str">
        <f t="shared" si="1"/>
        <v>水</v>
      </c>
      <c r="I26" s="96"/>
      <c r="J26" s="95"/>
      <c r="K26" s="386"/>
      <c r="L26" s="386"/>
      <c r="M26" s="378">
        <v>45333</v>
      </c>
      <c r="N26" s="393" t="str">
        <f t="shared" si="2"/>
        <v>水</v>
      </c>
      <c r="O26" s="96"/>
      <c r="P26" s="95"/>
      <c r="Q26" s="386"/>
      <c r="R26" s="386"/>
    </row>
    <row r="27" spans="1:18" ht="25.5" customHeight="1" x14ac:dyDescent="0.2">
      <c r="A27" s="203">
        <v>46065</v>
      </c>
      <c r="B27" s="204" t="str">
        <f t="shared" si="0"/>
        <v>木</v>
      </c>
      <c r="C27" s="60"/>
      <c r="D27" s="95"/>
      <c r="E27" s="113" t="s">
        <v>405</v>
      </c>
      <c r="F27" s="112" t="s">
        <v>405</v>
      </c>
      <c r="G27" s="203">
        <v>45334</v>
      </c>
      <c r="H27" s="393" t="str">
        <f t="shared" si="1"/>
        <v>木</v>
      </c>
      <c r="I27" s="96"/>
      <c r="J27" s="95"/>
      <c r="K27" s="113" t="s">
        <v>405</v>
      </c>
      <c r="L27" s="112" t="s">
        <v>405</v>
      </c>
      <c r="M27" s="203">
        <v>45334</v>
      </c>
      <c r="N27" s="393" t="str">
        <f t="shared" si="2"/>
        <v>木</v>
      </c>
      <c r="O27" s="96"/>
      <c r="P27" s="95"/>
      <c r="Q27" s="113" t="s">
        <v>405</v>
      </c>
      <c r="R27" s="112" t="s">
        <v>405</v>
      </c>
    </row>
    <row r="28" spans="1:18" ht="33" x14ac:dyDescent="0.2">
      <c r="A28" s="203">
        <v>46066</v>
      </c>
      <c r="B28" s="204" t="str">
        <f t="shared" si="0"/>
        <v>金</v>
      </c>
      <c r="C28" s="60"/>
      <c r="D28" s="95"/>
      <c r="E28" s="111" t="s">
        <v>406</v>
      </c>
      <c r="F28" s="110" t="s">
        <v>406</v>
      </c>
      <c r="G28" s="203">
        <v>45335</v>
      </c>
      <c r="H28" s="393" t="str">
        <f t="shared" si="1"/>
        <v>金</v>
      </c>
      <c r="I28" s="96"/>
      <c r="J28" s="95"/>
      <c r="K28" s="111" t="s">
        <v>406</v>
      </c>
      <c r="L28" s="110" t="s">
        <v>406</v>
      </c>
      <c r="M28" s="203">
        <v>45335</v>
      </c>
      <c r="N28" s="393" t="str">
        <f t="shared" si="2"/>
        <v>金</v>
      </c>
      <c r="O28" s="96"/>
      <c r="P28" s="95"/>
      <c r="Q28" s="111" t="s">
        <v>406</v>
      </c>
      <c r="R28" s="110" t="s">
        <v>406</v>
      </c>
    </row>
    <row r="29" spans="1:18" ht="25.5" customHeight="1" x14ac:dyDescent="0.2">
      <c r="A29" s="203">
        <v>46067</v>
      </c>
      <c r="B29" s="204" t="str">
        <f t="shared" si="0"/>
        <v>土</v>
      </c>
      <c r="C29" s="32"/>
      <c r="D29" s="32"/>
      <c r="E29" s="92"/>
      <c r="F29" s="88"/>
      <c r="G29" s="203">
        <v>45336</v>
      </c>
      <c r="H29" s="393" t="str">
        <f t="shared" si="1"/>
        <v>土</v>
      </c>
      <c r="I29" s="89"/>
      <c r="J29" s="90"/>
      <c r="K29" s="89"/>
      <c r="L29" s="88"/>
      <c r="M29" s="203">
        <v>45336</v>
      </c>
      <c r="N29" s="393" t="str">
        <f t="shared" si="2"/>
        <v>土</v>
      </c>
      <c r="O29" s="89"/>
      <c r="P29" s="95"/>
      <c r="Q29" s="96"/>
      <c r="R29" s="108"/>
    </row>
    <row r="30" spans="1:18" ht="25.5" customHeight="1" x14ac:dyDescent="0.2">
      <c r="A30" s="378">
        <v>46068</v>
      </c>
      <c r="B30" s="379" t="str">
        <f t="shared" si="0"/>
        <v>日</v>
      </c>
      <c r="C30" s="383"/>
      <c r="D30" s="383"/>
      <c r="E30" s="98"/>
      <c r="F30" s="98"/>
      <c r="G30" s="378">
        <v>45337</v>
      </c>
      <c r="H30" s="393" t="str">
        <f t="shared" si="1"/>
        <v>日</v>
      </c>
      <c r="I30" s="96"/>
      <c r="J30" s="95"/>
      <c r="K30" s="96"/>
      <c r="L30" s="95"/>
      <c r="M30" s="378">
        <v>45337</v>
      </c>
      <c r="N30" s="393" t="str">
        <f t="shared" si="2"/>
        <v>日</v>
      </c>
      <c r="O30" s="96"/>
      <c r="P30" s="95"/>
      <c r="Q30" s="96"/>
      <c r="R30" s="108"/>
    </row>
    <row r="31" spans="1:18" ht="25.5" customHeight="1" x14ac:dyDescent="0.2">
      <c r="A31" s="242">
        <v>46069</v>
      </c>
      <c r="B31" s="243" t="str">
        <f t="shared" si="0"/>
        <v>月</v>
      </c>
      <c r="C31" s="60"/>
      <c r="D31" s="95"/>
      <c r="E31" s="98"/>
      <c r="F31" s="108"/>
      <c r="G31" s="242">
        <v>45338</v>
      </c>
      <c r="H31" s="393" t="str">
        <f t="shared" si="1"/>
        <v>月</v>
      </c>
      <c r="I31" s="96"/>
      <c r="J31" s="95"/>
      <c r="K31" s="96"/>
      <c r="L31" s="108"/>
      <c r="M31" s="242">
        <v>45338</v>
      </c>
      <c r="N31" s="393" t="str">
        <f t="shared" si="2"/>
        <v>月</v>
      </c>
      <c r="O31" s="96"/>
      <c r="P31" s="95"/>
      <c r="Q31" s="96"/>
      <c r="R31" s="108"/>
    </row>
    <row r="32" spans="1:18" ht="25.5" customHeight="1" x14ac:dyDescent="0.2">
      <c r="A32" s="378">
        <v>46070</v>
      </c>
      <c r="B32" s="379" t="str">
        <f t="shared" si="0"/>
        <v>火</v>
      </c>
      <c r="C32" s="383"/>
      <c r="D32" s="95"/>
      <c r="E32" s="98"/>
      <c r="F32" s="108"/>
      <c r="G32" s="378">
        <v>45339</v>
      </c>
      <c r="H32" s="393" t="str">
        <f t="shared" si="1"/>
        <v>火</v>
      </c>
      <c r="I32" s="96"/>
      <c r="J32" s="95"/>
      <c r="K32" s="96"/>
      <c r="L32" s="108"/>
      <c r="M32" s="378">
        <v>45339</v>
      </c>
      <c r="N32" s="393" t="str">
        <f t="shared" si="2"/>
        <v>火</v>
      </c>
      <c r="O32" s="99"/>
      <c r="P32" s="95"/>
      <c r="Q32" s="96"/>
      <c r="R32" s="108"/>
    </row>
    <row r="33" spans="1:18" s="102" customFormat="1" ht="25.5" customHeight="1" x14ac:dyDescent="0.2">
      <c r="A33" s="203">
        <v>46071</v>
      </c>
      <c r="B33" s="204" t="str">
        <f t="shared" si="0"/>
        <v>水</v>
      </c>
      <c r="C33" s="109"/>
      <c r="D33" s="90"/>
      <c r="E33" s="97"/>
      <c r="F33" s="88"/>
      <c r="G33" s="203">
        <v>45340</v>
      </c>
      <c r="H33" s="393" t="str">
        <f t="shared" si="1"/>
        <v>水</v>
      </c>
      <c r="I33" s="89"/>
      <c r="J33" s="90"/>
      <c r="K33" s="97"/>
      <c r="L33" s="97"/>
      <c r="M33" s="203">
        <v>45340</v>
      </c>
      <c r="N33" s="393" t="str">
        <f t="shared" si="2"/>
        <v>水</v>
      </c>
      <c r="O33" s="89"/>
      <c r="P33" s="90"/>
      <c r="Q33" s="89"/>
      <c r="R33" s="88"/>
    </row>
    <row r="34" spans="1:18" ht="25.5" customHeight="1" x14ac:dyDescent="0.2">
      <c r="A34" s="203">
        <v>46072</v>
      </c>
      <c r="B34" s="204" t="str">
        <f t="shared" si="0"/>
        <v>木</v>
      </c>
      <c r="C34" s="337">
        <v>4000</v>
      </c>
      <c r="D34" s="338">
        <v>60000</v>
      </c>
      <c r="E34" s="313"/>
      <c r="F34" s="314"/>
      <c r="G34" s="315">
        <v>45341</v>
      </c>
      <c r="H34" s="393" t="str">
        <f t="shared" si="1"/>
        <v>木</v>
      </c>
      <c r="I34" s="339">
        <v>30</v>
      </c>
      <c r="J34" s="338">
        <v>5000</v>
      </c>
      <c r="K34" s="317"/>
      <c r="L34" s="314"/>
      <c r="M34" s="315">
        <v>45341</v>
      </c>
      <c r="N34" s="393" t="str">
        <f t="shared" si="2"/>
        <v>木</v>
      </c>
      <c r="O34" s="241"/>
      <c r="P34" s="241"/>
      <c r="Q34" s="96"/>
      <c r="R34" s="108"/>
    </row>
    <row r="35" spans="1:18" ht="25.5" customHeight="1" x14ac:dyDescent="0.2">
      <c r="A35" s="203">
        <v>46073</v>
      </c>
      <c r="B35" s="204" t="str">
        <f t="shared" si="0"/>
        <v>金</v>
      </c>
      <c r="E35" s="327"/>
      <c r="F35" s="340" t="s">
        <v>401</v>
      </c>
      <c r="G35" s="315">
        <v>45342</v>
      </c>
      <c r="H35" s="393" t="str">
        <f t="shared" si="1"/>
        <v>金</v>
      </c>
      <c r="K35" s="327"/>
      <c r="L35" s="340" t="s">
        <v>401</v>
      </c>
      <c r="M35" s="315">
        <v>45342</v>
      </c>
      <c r="N35" s="393" t="str">
        <f t="shared" si="2"/>
        <v>金</v>
      </c>
      <c r="O35" s="115"/>
      <c r="P35" s="95"/>
      <c r="Q35" s="84"/>
      <c r="R35" s="389"/>
    </row>
    <row r="36" spans="1:18" ht="25.5" customHeight="1" x14ac:dyDescent="0.2">
      <c r="A36" s="203">
        <v>46074</v>
      </c>
      <c r="B36" s="204" t="str">
        <f t="shared" si="0"/>
        <v>土</v>
      </c>
      <c r="C36" s="101"/>
      <c r="D36" s="318"/>
      <c r="E36" s="327"/>
      <c r="F36" s="340"/>
      <c r="G36" s="315">
        <v>45343</v>
      </c>
      <c r="H36" s="393" t="str">
        <f t="shared" si="1"/>
        <v>土</v>
      </c>
      <c r="I36" s="297"/>
      <c r="J36" s="297"/>
      <c r="K36" s="327"/>
      <c r="L36" s="340"/>
      <c r="M36" s="315">
        <v>45343</v>
      </c>
      <c r="N36" s="393" t="str">
        <f t="shared" si="2"/>
        <v>土</v>
      </c>
      <c r="O36" s="23"/>
      <c r="P36" s="23"/>
      <c r="Q36" s="84"/>
      <c r="R36" s="107"/>
    </row>
    <row r="37" spans="1:18" ht="25.5" customHeight="1" x14ac:dyDescent="0.2">
      <c r="A37" s="378">
        <v>46075</v>
      </c>
      <c r="B37" s="379" t="str">
        <f t="shared" si="0"/>
        <v>日</v>
      </c>
      <c r="C37" s="388"/>
      <c r="D37" s="95"/>
      <c r="E37" s="84"/>
      <c r="F37" s="389"/>
      <c r="G37" s="378">
        <v>45344</v>
      </c>
      <c r="H37" s="393" t="str">
        <f t="shared" si="1"/>
        <v>日</v>
      </c>
      <c r="I37" s="115"/>
      <c r="J37" s="95"/>
      <c r="K37" s="84"/>
      <c r="L37" s="389"/>
      <c r="M37" s="378">
        <v>45344</v>
      </c>
      <c r="N37" s="393" t="str">
        <f t="shared" si="2"/>
        <v>日</v>
      </c>
      <c r="O37" s="115"/>
      <c r="P37" s="95"/>
      <c r="Q37" s="84"/>
      <c r="R37" s="389"/>
    </row>
    <row r="38" spans="1:18" ht="25.5" customHeight="1" x14ac:dyDescent="0.2">
      <c r="A38" s="378">
        <v>46076</v>
      </c>
      <c r="B38" s="379" t="str">
        <f t="shared" si="0"/>
        <v>月</v>
      </c>
      <c r="C38" s="388"/>
      <c r="D38" s="95"/>
      <c r="E38" s="383"/>
      <c r="F38" s="389"/>
      <c r="G38" s="378">
        <v>45345</v>
      </c>
      <c r="H38" s="393" t="str">
        <f t="shared" si="1"/>
        <v>月</v>
      </c>
      <c r="I38" s="115"/>
      <c r="J38" s="95"/>
      <c r="K38" s="84"/>
      <c r="L38" s="389"/>
      <c r="M38" s="378">
        <v>45345</v>
      </c>
      <c r="N38" s="393" t="str">
        <f t="shared" si="2"/>
        <v>月</v>
      </c>
      <c r="O38" s="115"/>
      <c r="P38" s="95"/>
      <c r="Q38" s="84"/>
      <c r="R38" s="389"/>
    </row>
    <row r="39" spans="1:18" ht="25.5" customHeight="1" x14ac:dyDescent="0.2">
      <c r="A39" s="378">
        <v>46077</v>
      </c>
      <c r="B39" s="379" t="str">
        <f t="shared" si="0"/>
        <v>火</v>
      </c>
      <c r="C39" s="383"/>
      <c r="D39" s="383"/>
      <c r="E39" s="387"/>
      <c r="F39" s="106" t="s">
        <v>403</v>
      </c>
      <c r="G39" s="378">
        <v>45346</v>
      </c>
      <c r="H39" s="393" t="str">
        <f t="shared" si="1"/>
        <v>火</v>
      </c>
      <c r="I39" s="96"/>
      <c r="J39" s="95"/>
      <c r="K39" s="387"/>
      <c r="L39" s="106" t="s">
        <v>403</v>
      </c>
      <c r="M39" s="378">
        <v>45346</v>
      </c>
      <c r="N39" s="393" t="str">
        <f t="shared" si="2"/>
        <v>火</v>
      </c>
      <c r="O39" s="96"/>
      <c r="P39" s="95"/>
      <c r="Q39" s="387"/>
      <c r="R39" s="385"/>
    </row>
    <row r="40" spans="1:18" s="102" customFormat="1" ht="25.5" customHeight="1" x14ac:dyDescent="0.2">
      <c r="A40" s="203">
        <v>46078</v>
      </c>
      <c r="B40" s="204" t="str">
        <f t="shared" si="0"/>
        <v>水</v>
      </c>
      <c r="C40" s="105"/>
      <c r="D40" s="90"/>
      <c r="E40" s="92"/>
      <c r="F40" s="103" t="s">
        <v>407</v>
      </c>
      <c r="G40" s="203">
        <v>45347</v>
      </c>
      <c r="H40" s="393" t="str">
        <f t="shared" si="1"/>
        <v>水</v>
      </c>
      <c r="I40" s="104"/>
      <c r="J40" s="90"/>
      <c r="K40" s="92"/>
      <c r="L40" s="103" t="s">
        <v>407</v>
      </c>
      <c r="M40" s="203">
        <v>45347</v>
      </c>
      <c r="N40" s="393" t="str">
        <f t="shared" si="2"/>
        <v>水</v>
      </c>
      <c r="O40" s="89"/>
      <c r="P40" s="90"/>
      <c r="Q40" s="89"/>
      <c r="R40" s="84"/>
    </row>
    <row r="41" spans="1:18" ht="25.5" customHeight="1" x14ac:dyDescent="0.2">
      <c r="A41" s="203">
        <v>46079</v>
      </c>
      <c r="B41" s="204" t="str">
        <f t="shared" si="0"/>
        <v>木</v>
      </c>
      <c r="C41" s="101"/>
      <c r="D41" s="95"/>
      <c r="E41" s="98"/>
      <c r="G41" s="203">
        <v>45348</v>
      </c>
      <c r="H41" s="393" t="str">
        <f t="shared" si="1"/>
        <v>木</v>
      </c>
      <c r="I41" s="99"/>
      <c r="J41" s="95"/>
      <c r="K41" s="98"/>
      <c r="M41" s="203">
        <v>45348</v>
      </c>
      <c r="N41" s="393" t="str">
        <f t="shared" si="2"/>
        <v>木</v>
      </c>
      <c r="O41" s="96"/>
      <c r="P41" s="95"/>
      <c r="Q41" s="96"/>
      <c r="R41" s="241"/>
    </row>
    <row r="42" spans="1:18" ht="25.5" customHeight="1" x14ac:dyDescent="0.2">
      <c r="A42" s="203">
        <v>46080</v>
      </c>
      <c r="B42" s="204" t="str">
        <f t="shared" si="0"/>
        <v>金</v>
      </c>
      <c r="C42" s="100"/>
      <c r="D42" s="95"/>
      <c r="E42" s="98"/>
      <c r="F42" s="241"/>
      <c r="G42" s="203">
        <v>45349</v>
      </c>
      <c r="H42" s="393" t="str">
        <f t="shared" si="1"/>
        <v>金</v>
      </c>
      <c r="I42" s="99"/>
      <c r="J42" s="95"/>
      <c r="K42" s="98"/>
      <c r="L42" s="241"/>
      <c r="M42" s="203">
        <v>45349</v>
      </c>
      <c r="N42" s="393" t="str">
        <f t="shared" si="2"/>
        <v>金</v>
      </c>
      <c r="O42" s="96"/>
      <c r="P42" s="95"/>
      <c r="Q42" s="96"/>
      <c r="R42" s="241"/>
    </row>
    <row r="43" spans="1:18" ht="25.5" customHeight="1" x14ac:dyDescent="0.2">
      <c r="A43" s="203">
        <v>46081</v>
      </c>
      <c r="B43" s="204" t="str">
        <f t="shared" si="0"/>
        <v>土</v>
      </c>
      <c r="C43" s="60"/>
      <c r="D43" s="95"/>
      <c r="E43" s="94"/>
      <c r="G43" s="203">
        <v>45350</v>
      </c>
      <c r="H43" s="393" t="str">
        <f t="shared" si="1"/>
        <v>土</v>
      </c>
      <c r="I43" s="96"/>
      <c r="J43" s="95"/>
      <c r="K43" s="94"/>
      <c r="M43" s="203">
        <v>45350</v>
      </c>
      <c r="N43" s="393" t="str">
        <f t="shared" si="2"/>
        <v>土</v>
      </c>
      <c r="O43" s="96"/>
      <c r="P43" s="95"/>
      <c r="Q43" s="94"/>
      <c r="R43" s="241"/>
    </row>
    <row r="44" spans="1:18" ht="25.5" customHeight="1" x14ac:dyDescent="0.2">
      <c r="A44" s="378">
        <v>46082</v>
      </c>
      <c r="B44" s="379" t="str">
        <f t="shared" si="0"/>
        <v>日</v>
      </c>
      <c r="C44" s="383"/>
      <c r="D44" s="95"/>
      <c r="E44" s="98"/>
      <c r="F44" s="84"/>
      <c r="G44" s="378">
        <v>45352</v>
      </c>
      <c r="H44" s="393" t="str">
        <f t="shared" si="1"/>
        <v>日</v>
      </c>
      <c r="I44" s="96"/>
      <c r="J44" s="95"/>
      <c r="K44" s="96"/>
      <c r="L44" s="84"/>
      <c r="M44" s="378">
        <v>45352</v>
      </c>
      <c r="N44" s="393" t="str">
        <f t="shared" si="2"/>
        <v>日</v>
      </c>
      <c r="O44" s="96"/>
      <c r="P44" s="95"/>
      <c r="Q44" s="96"/>
      <c r="R44" s="108"/>
    </row>
    <row r="45" spans="1:18" ht="25.5" customHeight="1" x14ac:dyDescent="0.2">
      <c r="A45" s="242">
        <v>46083</v>
      </c>
      <c r="B45" s="243" t="str">
        <f t="shared" si="0"/>
        <v>月</v>
      </c>
      <c r="C45" s="60"/>
      <c r="D45" s="95"/>
      <c r="E45" s="94"/>
      <c r="F45" s="94"/>
      <c r="G45" s="242">
        <v>45353</v>
      </c>
      <c r="H45" s="393" t="str">
        <f t="shared" si="1"/>
        <v>月</v>
      </c>
      <c r="I45" s="96"/>
      <c r="J45" s="95"/>
      <c r="K45" s="94"/>
      <c r="L45" s="94"/>
      <c r="M45" s="242">
        <v>45353</v>
      </c>
      <c r="N45" s="393" t="str">
        <f t="shared" si="2"/>
        <v>月</v>
      </c>
      <c r="O45" s="96"/>
      <c r="P45" s="95"/>
      <c r="Q45" s="96"/>
      <c r="R45" s="108"/>
    </row>
    <row r="46" spans="1:18" ht="25.5" customHeight="1" x14ac:dyDescent="0.2">
      <c r="A46" s="378">
        <v>46084</v>
      </c>
      <c r="B46" s="379" t="str">
        <f t="shared" si="0"/>
        <v>火</v>
      </c>
      <c r="C46" s="383"/>
      <c r="D46" s="95"/>
      <c r="E46" s="94"/>
      <c r="F46" s="94"/>
      <c r="G46" s="378">
        <v>45354</v>
      </c>
      <c r="H46" s="393" t="str">
        <f t="shared" si="1"/>
        <v>火</v>
      </c>
      <c r="I46" s="96"/>
      <c r="J46" s="95"/>
      <c r="K46" s="94"/>
      <c r="L46" s="94"/>
      <c r="M46" s="378">
        <v>45354</v>
      </c>
      <c r="N46" s="393" t="str">
        <f t="shared" si="2"/>
        <v>火</v>
      </c>
      <c r="O46" s="96"/>
      <c r="P46" s="95"/>
      <c r="Q46" s="94"/>
      <c r="R46" s="94"/>
    </row>
    <row r="47" spans="1:18" ht="25.5" customHeight="1" x14ac:dyDescent="0.2">
      <c r="A47" s="203">
        <v>46085</v>
      </c>
      <c r="B47" s="204" t="str">
        <f t="shared" si="0"/>
        <v>水</v>
      </c>
      <c r="C47" s="93"/>
      <c r="D47" s="90"/>
      <c r="E47" s="92"/>
      <c r="F47" s="88"/>
      <c r="G47" s="203">
        <v>45355</v>
      </c>
      <c r="H47" s="393" t="str">
        <f t="shared" si="1"/>
        <v>水</v>
      </c>
      <c r="I47" s="91"/>
      <c r="J47" s="90"/>
      <c r="K47" s="89"/>
      <c r="L47" s="88"/>
      <c r="M47" s="203">
        <v>45355</v>
      </c>
      <c r="N47" s="393" t="str">
        <f t="shared" si="2"/>
        <v>水</v>
      </c>
      <c r="O47" s="91"/>
      <c r="P47" s="90"/>
      <c r="Q47" s="89"/>
      <c r="R47" s="88"/>
    </row>
    <row r="48" spans="1:18" ht="25.5" customHeight="1" x14ac:dyDescent="0.2">
      <c r="A48" s="203">
        <v>46086</v>
      </c>
      <c r="B48" s="204" t="str">
        <f t="shared" si="0"/>
        <v>木</v>
      </c>
      <c r="C48" s="23"/>
      <c r="D48" s="23"/>
      <c r="E48" s="23"/>
      <c r="F48" s="23"/>
      <c r="G48" s="203">
        <v>45356</v>
      </c>
      <c r="H48" s="393" t="str">
        <f t="shared" si="1"/>
        <v>木</v>
      </c>
      <c r="I48" s="23"/>
      <c r="J48" s="23"/>
      <c r="K48" s="23"/>
      <c r="L48" s="23"/>
      <c r="M48" s="203">
        <v>45356</v>
      </c>
      <c r="N48" s="393" t="str">
        <f t="shared" si="2"/>
        <v>木</v>
      </c>
      <c r="O48" s="23"/>
      <c r="P48" s="23"/>
      <c r="Q48" s="23"/>
      <c r="R48" s="23"/>
    </row>
    <row r="49" spans="1:18" ht="25.5" customHeight="1" x14ac:dyDescent="0.2">
      <c r="A49" s="203">
        <v>46087</v>
      </c>
      <c r="B49" s="204" t="str">
        <f t="shared" si="0"/>
        <v>金</v>
      </c>
      <c r="C49" s="23"/>
      <c r="D49" s="23"/>
      <c r="E49" s="23"/>
      <c r="F49" s="23"/>
      <c r="G49" s="203">
        <v>45357</v>
      </c>
      <c r="H49" s="393" t="str">
        <f t="shared" si="1"/>
        <v>金</v>
      </c>
      <c r="I49" s="23"/>
      <c r="J49" s="23"/>
      <c r="K49" s="23"/>
      <c r="L49" s="23"/>
      <c r="M49" s="203">
        <v>45357</v>
      </c>
      <c r="N49" s="393" t="str">
        <f t="shared" si="2"/>
        <v>金</v>
      </c>
      <c r="O49" s="23"/>
      <c r="P49" s="23"/>
      <c r="Q49" s="23"/>
      <c r="R49" s="23"/>
    </row>
    <row r="50" spans="1:18" ht="25.5" customHeight="1" x14ac:dyDescent="0.2">
      <c r="A50" s="203">
        <v>46088</v>
      </c>
      <c r="B50" s="204" t="str">
        <f t="shared" si="0"/>
        <v>土</v>
      </c>
      <c r="C50" s="23"/>
      <c r="D50" s="23"/>
      <c r="E50" s="23"/>
      <c r="F50" s="23"/>
      <c r="G50" s="203">
        <v>45358</v>
      </c>
      <c r="H50" s="393" t="str">
        <f t="shared" si="1"/>
        <v>土</v>
      </c>
      <c r="I50" s="23"/>
      <c r="J50" s="23"/>
      <c r="K50" s="23"/>
      <c r="L50" s="23"/>
      <c r="M50" s="203">
        <v>45358</v>
      </c>
      <c r="N50" s="393" t="str">
        <f t="shared" si="2"/>
        <v>土</v>
      </c>
      <c r="O50" s="23"/>
      <c r="P50" s="23"/>
      <c r="Q50" s="23"/>
      <c r="R50" s="23"/>
    </row>
    <row r="51" spans="1:18" ht="25.5" customHeight="1" x14ac:dyDescent="0.2">
      <c r="A51" s="378">
        <v>46089</v>
      </c>
      <c r="B51" s="379" t="str">
        <f t="shared" si="0"/>
        <v>日</v>
      </c>
      <c r="C51" s="387"/>
      <c r="D51" s="387"/>
      <c r="E51" s="387"/>
      <c r="F51" s="387"/>
      <c r="G51" s="378">
        <v>45359</v>
      </c>
      <c r="H51" s="393" t="str">
        <f t="shared" si="1"/>
        <v>日</v>
      </c>
      <c r="I51" s="387"/>
      <c r="J51" s="387"/>
      <c r="K51" s="387"/>
      <c r="L51" s="387"/>
      <c r="M51" s="378">
        <v>45359</v>
      </c>
      <c r="N51" s="393" t="str">
        <f t="shared" si="2"/>
        <v>日</v>
      </c>
      <c r="O51" s="387"/>
      <c r="P51" s="387"/>
      <c r="Q51" s="387"/>
      <c r="R51" s="387"/>
    </row>
    <row r="52" spans="1:18" ht="25.5" customHeight="1" x14ac:dyDescent="0.2">
      <c r="A52" s="378">
        <v>46090</v>
      </c>
      <c r="B52" s="379" t="str">
        <f t="shared" si="0"/>
        <v>月</v>
      </c>
      <c r="C52" s="387"/>
      <c r="D52" s="387"/>
      <c r="E52" s="387"/>
      <c r="F52" s="387"/>
      <c r="G52" s="378">
        <v>45360</v>
      </c>
      <c r="H52" s="393" t="str">
        <f t="shared" si="1"/>
        <v>月</v>
      </c>
      <c r="I52" s="387"/>
      <c r="J52" s="387"/>
      <c r="K52" s="387"/>
      <c r="L52" s="387"/>
      <c r="M52" s="378">
        <v>45360</v>
      </c>
      <c r="N52" s="393" t="str">
        <f t="shared" si="2"/>
        <v>月</v>
      </c>
      <c r="O52" s="387"/>
      <c r="P52" s="387"/>
      <c r="Q52" s="387"/>
      <c r="R52" s="387"/>
    </row>
    <row r="53" spans="1:18" ht="25.5" customHeight="1" x14ac:dyDescent="0.2">
      <c r="A53" s="203">
        <v>46091</v>
      </c>
      <c r="B53" s="204" t="str">
        <f t="shared" si="0"/>
        <v>火</v>
      </c>
      <c r="C53" s="23"/>
      <c r="D53" s="23"/>
      <c r="E53" s="23"/>
      <c r="F53" s="23"/>
      <c r="G53" s="203">
        <v>45361</v>
      </c>
      <c r="H53" s="393" t="str">
        <f t="shared" si="1"/>
        <v>火</v>
      </c>
      <c r="I53" s="23"/>
      <c r="J53" s="23"/>
      <c r="K53" s="23"/>
      <c r="L53" s="23"/>
      <c r="M53" s="203">
        <v>45361</v>
      </c>
      <c r="N53" s="393" t="str">
        <f t="shared" si="2"/>
        <v>火</v>
      </c>
      <c r="O53" s="23"/>
      <c r="P53" s="23"/>
      <c r="Q53" s="23"/>
      <c r="R53" s="23"/>
    </row>
    <row r="54" spans="1:18" ht="25.5" customHeight="1" x14ac:dyDescent="0.2">
      <c r="A54" s="203">
        <v>46092</v>
      </c>
      <c r="B54" s="204" t="str">
        <f t="shared" si="0"/>
        <v>水</v>
      </c>
      <c r="C54" s="32"/>
      <c r="D54" s="32"/>
      <c r="E54" s="32"/>
      <c r="F54" s="32"/>
      <c r="G54" s="203">
        <v>45362</v>
      </c>
      <c r="H54" s="393" t="str">
        <f t="shared" si="1"/>
        <v>水</v>
      </c>
      <c r="I54" s="32"/>
      <c r="J54" s="32"/>
      <c r="K54" s="32"/>
      <c r="L54" s="32"/>
      <c r="M54" s="203">
        <v>45362</v>
      </c>
      <c r="N54" s="393" t="str">
        <f t="shared" si="2"/>
        <v>水</v>
      </c>
      <c r="O54" s="32"/>
      <c r="P54" s="32"/>
      <c r="Q54" s="32"/>
      <c r="R54" s="32"/>
    </row>
    <row r="55" spans="1:18" ht="25.5" customHeight="1" x14ac:dyDescent="0.2">
      <c r="A55" s="203">
        <v>46093</v>
      </c>
      <c r="B55" s="204" t="str">
        <f t="shared" si="0"/>
        <v>木</v>
      </c>
      <c r="C55" s="23"/>
      <c r="D55" s="23"/>
      <c r="E55" s="23"/>
      <c r="F55" s="23"/>
      <c r="G55" s="203">
        <v>45363</v>
      </c>
      <c r="H55" s="393" t="str">
        <f t="shared" si="1"/>
        <v>木</v>
      </c>
      <c r="I55" s="23"/>
      <c r="J55" s="23"/>
      <c r="K55" s="23"/>
      <c r="L55" s="23"/>
      <c r="M55" s="203">
        <v>45363</v>
      </c>
      <c r="N55" s="393" t="str">
        <f t="shared" si="2"/>
        <v>木</v>
      </c>
      <c r="O55" s="23"/>
      <c r="P55" s="23"/>
      <c r="Q55" s="23"/>
      <c r="R55" s="23"/>
    </row>
    <row r="56" spans="1:18" ht="25.5" customHeight="1" x14ac:dyDescent="0.2">
      <c r="A56" s="203">
        <v>46094</v>
      </c>
      <c r="B56" s="204" t="str">
        <f t="shared" si="0"/>
        <v>金</v>
      </c>
      <c r="C56" s="23"/>
      <c r="D56" s="23"/>
      <c r="E56" s="23"/>
      <c r="F56" s="23"/>
      <c r="G56" s="203">
        <v>45364</v>
      </c>
      <c r="H56" s="393" t="str">
        <f t="shared" si="1"/>
        <v>金</v>
      </c>
      <c r="I56" s="23"/>
      <c r="J56" s="23"/>
      <c r="K56" s="23"/>
      <c r="L56" s="23"/>
      <c r="M56" s="203">
        <v>45364</v>
      </c>
      <c r="N56" s="393" t="str">
        <f t="shared" si="2"/>
        <v>金</v>
      </c>
      <c r="O56" s="23"/>
      <c r="P56" s="23"/>
      <c r="Q56" s="23"/>
      <c r="R56" s="23"/>
    </row>
    <row r="57" spans="1:18" ht="25.5" customHeight="1" x14ac:dyDescent="0.2">
      <c r="A57" s="203">
        <v>46095</v>
      </c>
      <c r="B57" s="204" t="str">
        <f t="shared" si="0"/>
        <v>土</v>
      </c>
      <c r="C57" s="23"/>
      <c r="D57" s="23"/>
      <c r="E57" s="23"/>
      <c r="F57" s="23"/>
      <c r="G57" s="203">
        <v>45365</v>
      </c>
      <c r="H57" s="393" t="str">
        <f t="shared" si="1"/>
        <v>土</v>
      </c>
      <c r="I57" s="23"/>
      <c r="J57" s="23"/>
      <c r="K57" s="23"/>
      <c r="L57" s="23"/>
      <c r="M57" s="203">
        <v>45365</v>
      </c>
      <c r="N57" s="393" t="str">
        <f t="shared" si="2"/>
        <v>土</v>
      </c>
      <c r="O57" s="23"/>
      <c r="P57" s="23"/>
      <c r="Q57" s="23"/>
      <c r="R57" s="23"/>
    </row>
    <row r="58" spans="1:18" ht="25.5" customHeight="1" x14ac:dyDescent="0.2">
      <c r="A58" s="378">
        <v>46096</v>
      </c>
      <c r="B58" s="379" t="str">
        <f t="shared" si="0"/>
        <v>日</v>
      </c>
      <c r="C58" s="387"/>
      <c r="D58" s="387"/>
      <c r="E58" s="387"/>
      <c r="F58" s="387"/>
      <c r="G58" s="378">
        <v>45366</v>
      </c>
      <c r="H58" s="393" t="str">
        <f t="shared" si="1"/>
        <v>日</v>
      </c>
      <c r="I58" s="387"/>
      <c r="J58" s="387"/>
      <c r="K58" s="387"/>
      <c r="L58" s="387"/>
      <c r="M58" s="378">
        <v>45366</v>
      </c>
      <c r="N58" s="393" t="str">
        <f t="shared" si="2"/>
        <v>日</v>
      </c>
      <c r="O58" s="387"/>
      <c r="P58" s="387"/>
      <c r="Q58" s="387"/>
      <c r="R58" s="387"/>
    </row>
    <row r="59" spans="1:18" ht="25.5" customHeight="1" x14ac:dyDescent="0.2">
      <c r="A59" s="378">
        <v>46097</v>
      </c>
      <c r="B59" s="379" t="str">
        <f t="shared" si="0"/>
        <v>月</v>
      </c>
      <c r="C59" s="387"/>
      <c r="D59" s="387"/>
      <c r="E59" s="387"/>
      <c r="F59" s="387"/>
      <c r="G59" s="378">
        <v>45367</v>
      </c>
      <c r="H59" s="393" t="str">
        <f t="shared" si="1"/>
        <v>月</v>
      </c>
      <c r="I59" s="387"/>
      <c r="J59" s="387"/>
      <c r="K59" s="387"/>
      <c r="L59" s="387"/>
      <c r="M59" s="378">
        <v>45367</v>
      </c>
      <c r="N59" s="393" t="str">
        <f t="shared" si="2"/>
        <v>月</v>
      </c>
      <c r="O59" s="387"/>
      <c r="P59" s="387"/>
      <c r="Q59" s="387"/>
      <c r="R59" s="387"/>
    </row>
    <row r="60" spans="1:18" ht="25.5" customHeight="1" x14ac:dyDescent="0.2">
      <c r="A60" s="203">
        <v>46098</v>
      </c>
      <c r="B60" s="204" t="str">
        <f t="shared" si="0"/>
        <v>火</v>
      </c>
      <c r="C60" s="23"/>
      <c r="D60" s="23"/>
      <c r="E60" s="23"/>
      <c r="F60" s="23"/>
      <c r="G60" s="203">
        <v>45368</v>
      </c>
      <c r="H60" s="393" t="str">
        <f t="shared" si="1"/>
        <v>火</v>
      </c>
      <c r="I60" s="23"/>
      <c r="J60" s="23"/>
      <c r="K60" s="23"/>
      <c r="L60" s="23"/>
      <c r="M60" s="203">
        <v>45368</v>
      </c>
      <c r="N60" s="393" t="str">
        <f t="shared" si="2"/>
        <v>火</v>
      </c>
      <c r="O60" s="23"/>
      <c r="P60" s="23"/>
      <c r="Q60" s="23"/>
      <c r="R60" s="23"/>
    </row>
    <row r="61" spans="1:18" ht="25.5" customHeight="1" x14ac:dyDescent="0.2">
      <c r="A61" s="203">
        <v>46099</v>
      </c>
      <c r="B61" s="204" t="str">
        <f t="shared" si="0"/>
        <v>水</v>
      </c>
      <c r="C61" s="341">
        <v>500</v>
      </c>
      <c r="D61" s="342">
        <v>7000</v>
      </c>
      <c r="E61" s="297"/>
      <c r="F61" s="297"/>
      <c r="G61" s="315">
        <v>45369</v>
      </c>
      <c r="H61" s="393" t="str">
        <f t="shared" si="1"/>
        <v>水</v>
      </c>
      <c r="I61" s="341">
        <v>2</v>
      </c>
      <c r="J61" s="342">
        <v>200</v>
      </c>
      <c r="K61" s="297"/>
      <c r="L61" s="23"/>
      <c r="M61" s="203">
        <v>45369</v>
      </c>
      <c r="N61" s="393" t="str">
        <f t="shared" si="2"/>
        <v>水</v>
      </c>
      <c r="O61" s="23"/>
      <c r="P61" s="23"/>
      <c r="Q61" s="23"/>
      <c r="R61" s="23"/>
    </row>
    <row r="62" spans="1:18" ht="25.5" customHeight="1" x14ac:dyDescent="0.2">
      <c r="A62" s="203">
        <v>46100</v>
      </c>
      <c r="B62" s="204" t="str">
        <f t="shared" si="0"/>
        <v>木</v>
      </c>
      <c r="C62" s="241"/>
      <c r="D62" s="241"/>
      <c r="E62" s="297"/>
      <c r="F62" s="87" t="s">
        <v>401</v>
      </c>
      <c r="G62" s="315">
        <v>45370</v>
      </c>
      <c r="H62" s="393" t="str">
        <f t="shared" si="1"/>
        <v>木</v>
      </c>
      <c r="I62" s="241"/>
      <c r="J62" s="241"/>
      <c r="K62" s="297"/>
      <c r="L62" s="87" t="s">
        <v>401</v>
      </c>
      <c r="M62" s="203">
        <v>45370</v>
      </c>
      <c r="N62" s="393" t="str">
        <f t="shared" si="2"/>
        <v>木</v>
      </c>
      <c r="O62" s="23"/>
      <c r="P62" s="23"/>
      <c r="Q62" s="23"/>
      <c r="R62" s="23"/>
    </row>
    <row r="63" spans="1:18" ht="25.5" customHeight="1" x14ac:dyDescent="0.2">
      <c r="A63" s="378">
        <v>46101</v>
      </c>
      <c r="B63" s="379" t="str">
        <f t="shared" si="0"/>
        <v>金</v>
      </c>
      <c r="C63" s="390"/>
      <c r="D63" s="413"/>
      <c r="E63" s="382"/>
      <c r="F63" s="382"/>
      <c r="G63" s="381">
        <v>45371</v>
      </c>
      <c r="H63" s="393" t="str">
        <f t="shared" si="1"/>
        <v>金</v>
      </c>
      <c r="I63" s="390"/>
      <c r="J63" s="413"/>
      <c r="K63" s="382"/>
      <c r="L63" s="387"/>
      <c r="M63" s="378">
        <v>45371</v>
      </c>
      <c r="N63" s="393" t="str">
        <f t="shared" si="2"/>
        <v>金</v>
      </c>
      <c r="O63" s="387"/>
      <c r="P63" s="387"/>
      <c r="Q63" s="387"/>
      <c r="R63" s="387"/>
    </row>
    <row r="64" spans="1:18" ht="25.5" customHeight="1" x14ac:dyDescent="0.2">
      <c r="A64" s="203">
        <v>46102</v>
      </c>
      <c r="B64" s="204" t="str">
        <f t="shared" si="0"/>
        <v>土</v>
      </c>
      <c r="C64" s="23"/>
      <c r="D64" s="23"/>
      <c r="E64" s="23"/>
      <c r="F64" s="87"/>
      <c r="G64" s="203">
        <v>45372</v>
      </c>
      <c r="H64" s="393" t="str">
        <f t="shared" si="1"/>
        <v>土</v>
      </c>
      <c r="I64" s="23"/>
      <c r="J64" s="23"/>
      <c r="K64" s="23"/>
      <c r="L64" s="87"/>
      <c r="M64" s="203">
        <v>45372</v>
      </c>
      <c r="N64" s="393" t="str">
        <f t="shared" si="2"/>
        <v>土</v>
      </c>
      <c r="O64" s="23"/>
      <c r="P64" s="23"/>
      <c r="Q64" s="23"/>
      <c r="R64" s="23"/>
    </row>
    <row r="65" spans="1:18" ht="25.5" customHeight="1" x14ac:dyDescent="0.2">
      <c r="A65" s="378">
        <v>46103</v>
      </c>
      <c r="B65" s="379" t="str">
        <f t="shared" si="0"/>
        <v>日</v>
      </c>
      <c r="C65" s="387"/>
      <c r="D65" s="387"/>
      <c r="E65" s="387"/>
      <c r="F65" s="385"/>
      <c r="G65" s="378">
        <v>45373</v>
      </c>
      <c r="H65" s="393" t="str">
        <f t="shared" si="1"/>
        <v>日</v>
      </c>
      <c r="I65" s="387"/>
      <c r="J65" s="387"/>
      <c r="K65" s="387"/>
      <c r="L65" s="385"/>
      <c r="M65" s="378">
        <v>45373</v>
      </c>
      <c r="N65" s="393" t="str">
        <f t="shared" si="2"/>
        <v>日</v>
      </c>
      <c r="O65" s="387"/>
      <c r="P65" s="387"/>
      <c r="Q65" s="387"/>
      <c r="R65" s="387"/>
    </row>
    <row r="66" spans="1:18" ht="25.5" customHeight="1" x14ac:dyDescent="0.2">
      <c r="A66" s="378">
        <v>46104</v>
      </c>
      <c r="B66" s="379" t="str">
        <f t="shared" si="0"/>
        <v>月</v>
      </c>
      <c r="C66" s="387"/>
      <c r="D66" s="387"/>
      <c r="E66" s="387"/>
      <c r="F66" s="86" t="s">
        <v>403</v>
      </c>
      <c r="G66" s="378">
        <v>45374</v>
      </c>
      <c r="H66" s="393" t="str">
        <f t="shared" si="1"/>
        <v>月</v>
      </c>
      <c r="I66" s="387"/>
      <c r="J66" s="387"/>
      <c r="K66" s="387"/>
      <c r="L66" s="86" t="s">
        <v>403</v>
      </c>
      <c r="M66" s="378">
        <v>45374</v>
      </c>
      <c r="N66" s="393" t="str">
        <f t="shared" si="2"/>
        <v>月</v>
      </c>
      <c r="O66" s="387"/>
      <c r="P66" s="387"/>
      <c r="Q66" s="387"/>
      <c r="R66" s="387"/>
    </row>
    <row r="67" spans="1:18" ht="25.5" customHeight="1" x14ac:dyDescent="0.2">
      <c r="A67" s="203">
        <v>46105</v>
      </c>
      <c r="B67" s="204" t="str">
        <f t="shared" si="0"/>
        <v>火</v>
      </c>
      <c r="C67" s="23"/>
      <c r="D67" s="23"/>
      <c r="E67" s="23"/>
      <c r="F67" s="85" t="s">
        <v>408</v>
      </c>
      <c r="G67" s="203">
        <v>45375</v>
      </c>
      <c r="H67" s="393" t="str">
        <f t="shared" si="1"/>
        <v>火</v>
      </c>
      <c r="I67" s="23"/>
      <c r="J67" s="23"/>
      <c r="K67" s="23"/>
      <c r="L67" s="85" t="s">
        <v>408</v>
      </c>
      <c r="M67" s="203">
        <v>45375</v>
      </c>
      <c r="N67" s="393" t="str">
        <f t="shared" si="2"/>
        <v>火</v>
      </c>
      <c r="O67" s="23"/>
      <c r="P67" s="23"/>
      <c r="Q67" s="23"/>
      <c r="R67" s="23"/>
    </row>
    <row r="68" spans="1:18" ht="25.5" customHeight="1" x14ac:dyDescent="0.2">
      <c r="A68" s="203">
        <v>46106</v>
      </c>
      <c r="B68" s="204" t="str">
        <f t="shared" si="0"/>
        <v>水</v>
      </c>
      <c r="C68" s="32"/>
      <c r="D68" s="32"/>
      <c r="E68" s="32"/>
      <c r="G68" s="203">
        <v>45376</v>
      </c>
      <c r="H68" s="393" t="str">
        <f t="shared" si="1"/>
        <v>水</v>
      </c>
      <c r="I68" s="32"/>
      <c r="J68" s="32"/>
      <c r="K68" s="32"/>
      <c r="M68" s="203">
        <v>45376</v>
      </c>
      <c r="N68" s="393" t="str">
        <f t="shared" si="2"/>
        <v>水</v>
      </c>
      <c r="O68" s="32"/>
      <c r="P68" s="32"/>
      <c r="Q68" s="32"/>
      <c r="R68" s="32"/>
    </row>
    <row r="69" spans="1:18" ht="25.5" customHeight="1" x14ac:dyDescent="0.2">
      <c r="A69" s="203">
        <v>46107</v>
      </c>
      <c r="B69" s="204" t="str">
        <f t="shared" si="0"/>
        <v>木</v>
      </c>
      <c r="C69" s="23"/>
      <c r="D69" s="23"/>
      <c r="E69" s="23"/>
      <c r="F69" s="84"/>
      <c r="G69" s="203">
        <v>45377</v>
      </c>
      <c r="H69" s="393" t="str">
        <f t="shared" si="1"/>
        <v>木</v>
      </c>
      <c r="I69" s="23"/>
      <c r="J69" s="23"/>
      <c r="K69" s="23"/>
      <c r="L69" s="23"/>
      <c r="M69" s="203">
        <v>45377</v>
      </c>
      <c r="N69" s="393" t="str">
        <f t="shared" si="2"/>
        <v>木</v>
      </c>
      <c r="O69" s="23"/>
      <c r="P69" s="23"/>
      <c r="Q69" s="23"/>
      <c r="R69" s="23"/>
    </row>
    <row r="70" spans="1:18" ht="25.5" customHeight="1" x14ac:dyDescent="0.2">
      <c r="A70" s="242">
        <v>46108</v>
      </c>
      <c r="B70" s="243" t="str">
        <f t="shared" si="0"/>
        <v>金</v>
      </c>
      <c r="C70" s="23"/>
      <c r="D70" s="23"/>
      <c r="E70" s="23"/>
      <c r="F70" s="84"/>
      <c r="G70" s="242">
        <v>45378</v>
      </c>
      <c r="H70" s="393" t="str">
        <f t="shared" si="1"/>
        <v>金</v>
      </c>
      <c r="I70" s="23"/>
      <c r="J70" s="23"/>
      <c r="K70" s="23"/>
      <c r="L70" s="23"/>
      <c r="M70" s="242">
        <v>45378</v>
      </c>
      <c r="N70" s="393" t="str">
        <f t="shared" si="2"/>
        <v>金</v>
      </c>
      <c r="O70" s="23"/>
      <c r="P70" s="23"/>
      <c r="Q70" s="23"/>
      <c r="R70" s="23"/>
    </row>
    <row r="71" spans="1:18" ht="25.5" customHeight="1" x14ac:dyDescent="0.2">
      <c r="A71" s="203">
        <v>46109</v>
      </c>
      <c r="B71" s="204" t="str">
        <f t="shared" ref="B71:B74" si="3">TEXT($A71,"aaa")</f>
        <v>土</v>
      </c>
      <c r="C71" s="23"/>
      <c r="D71" s="23"/>
      <c r="E71" s="23"/>
      <c r="F71" s="23"/>
      <c r="G71" s="203">
        <v>45379</v>
      </c>
      <c r="H71" s="393" t="str">
        <f t="shared" ref="H71:H74" si="4">B71</f>
        <v>土</v>
      </c>
      <c r="I71" s="23"/>
      <c r="J71" s="23"/>
      <c r="K71" s="23"/>
      <c r="L71" s="23"/>
      <c r="M71" s="203">
        <v>45379</v>
      </c>
      <c r="N71" s="393" t="str">
        <f t="shared" ref="N71:N74" si="5">B71</f>
        <v>土</v>
      </c>
      <c r="O71" s="23"/>
      <c r="P71" s="23"/>
      <c r="Q71" s="23"/>
      <c r="R71" s="23"/>
    </row>
    <row r="72" spans="1:18" ht="25.5" customHeight="1" x14ac:dyDescent="0.2">
      <c r="A72" s="378">
        <v>46110</v>
      </c>
      <c r="B72" s="379" t="str">
        <f t="shared" si="3"/>
        <v>日</v>
      </c>
      <c r="C72" s="387"/>
      <c r="D72" s="387"/>
      <c r="E72" s="387"/>
      <c r="F72" s="387"/>
      <c r="G72" s="378">
        <v>45380</v>
      </c>
      <c r="H72" s="393" t="str">
        <f t="shared" si="4"/>
        <v>日</v>
      </c>
      <c r="I72" s="387"/>
      <c r="J72" s="387"/>
      <c r="K72" s="387"/>
      <c r="L72" s="387"/>
      <c r="M72" s="378">
        <v>45380</v>
      </c>
      <c r="N72" s="393" t="str">
        <f t="shared" si="5"/>
        <v>日</v>
      </c>
      <c r="O72" s="387"/>
      <c r="P72" s="387"/>
      <c r="Q72" s="387"/>
      <c r="R72" s="387"/>
    </row>
    <row r="73" spans="1:18" ht="25.5" customHeight="1" x14ac:dyDescent="0.2">
      <c r="A73" s="378">
        <v>46111</v>
      </c>
      <c r="B73" s="379" t="str">
        <f t="shared" si="3"/>
        <v>月</v>
      </c>
      <c r="C73" s="387"/>
      <c r="D73" s="387"/>
      <c r="E73" s="387"/>
      <c r="F73" s="387"/>
      <c r="G73" s="378">
        <v>45381</v>
      </c>
      <c r="H73" s="393" t="str">
        <f t="shared" si="4"/>
        <v>月</v>
      </c>
      <c r="I73" s="387"/>
      <c r="J73" s="387"/>
      <c r="K73" s="387"/>
      <c r="L73" s="387"/>
      <c r="M73" s="378">
        <v>45381</v>
      </c>
      <c r="N73" s="393" t="str">
        <f t="shared" si="5"/>
        <v>月</v>
      </c>
      <c r="O73" s="387"/>
      <c r="P73" s="387"/>
      <c r="Q73" s="387"/>
      <c r="R73" s="387"/>
    </row>
    <row r="74" spans="1:18" ht="25.5" customHeight="1" x14ac:dyDescent="0.2">
      <c r="A74" s="203">
        <v>46112</v>
      </c>
      <c r="B74" s="204" t="str">
        <f t="shared" si="3"/>
        <v>火</v>
      </c>
      <c r="C74" s="23"/>
      <c r="D74" s="23"/>
      <c r="E74" s="23"/>
      <c r="F74" s="23"/>
      <c r="G74" s="203">
        <v>45382</v>
      </c>
      <c r="H74" s="393" t="str">
        <f t="shared" si="4"/>
        <v>火</v>
      </c>
      <c r="I74" s="23"/>
      <c r="J74" s="23"/>
      <c r="K74" s="23"/>
      <c r="L74" s="23"/>
      <c r="M74" s="203">
        <v>45382</v>
      </c>
      <c r="N74" s="393" t="str">
        <f t="shared" si="5"/>
        <v>火</v>
      </c>
      <c r="O74" s="23"/>
      <c r="P74" s="23"/>
      <c r="Q74" s="23"/>
      <c r="R74" s="23"/>
    </row>
    <row r="75" spans="1:18" ht="24.75" customHeight="1" x14ac:dyDescent="0.2">
      <c r="A75" s="508" t="s">
        <v>409</v>
      </c>
      <c r="B75" s="509"/>
      <c r="C75" s="83">
        <f>SUM(C6:C73)</f>
        <v>28500</v>
      </c>
      <c r="D75" s="80">
        <f>SUM(D6:D73)</f>
        <v>357000</v>
      </c>
      <c r="E75" s="23"/>
      <c r="F75" s="23"/>
      <c r="G75" s="509" t="s">
        <v>409</v>
      </c>
      <c r="H75" s="509"/>
      <c r="I75" s="82">
        <f>SUM(I6:I71)</f>
        <v>107</v>
      </c>
      <c r="J75" s="80">
        <f>SUM(J6:J71)</f>
        <v>14200</v>
      </c>
      <c r="K75" s="23"/>
      <c r="L75" s="23"/>
      <c r="M75" s="509" t="s">
        <v>409</v>
      </c>
      <c r="N75" s="509"/>
      <c r="O75" s="81">
        <f>SUM(O6:O71)</f>
        <v>120</v>
      </c>
      <c r="P75" s="80">
        <f>SUM(P6:P71)</f>
        <v>60000</v>
      </c>
      <c r="Q75" s="23"/>
      <c r="R75" s="23"/>
    </row>
  </sheetData>
  <mergeCells count="13">
    <mergeCell ref="A75:B75"/>
    <mergeCell ref="G75:H75"/>
    <mergeCell ref="M75:N75"/>
    <mergeCell ref="A1:L2"/>
    <mergeCell ref="A3:F3"/>
    <mergeCell ref="G3:L3"/>
    <mergeCell ref="M3:R3"/>
    <mergeCell ref="C4:D4"/>
    <mergeCell ref="E4:F4"/>
    <mergeCell ref="I4:J4"/>
    <mergeCell ref="K4:L4"/>
    <mergeCell ref="O4:P4"/>
    <mergeCell ref="Q4:R4"/>
  </mergeCells>
  <phoneticPr fontId="1"/>
  <conditionalFormatting sqref="K6:N6 Q6:R7 K7:M7 N7:N74 I8:M23 I24:K25 M24:M25 O8:R23 O24:Q25 A6:H33 A34:B35 I26:M33 E34:H35 K34:M35 A36:M38 A39:E41 G39:K41 M39:M41 O26:R38 O42:R74 O39:Q41 A42:M60 A61:B62 E61:H62 K61:M62 A63:M65 A69:M74 A66:E68 G66:K68 M66:M68">
    <cfRule type="expression" dxfId="3" priority="2">
      <formula>OR(WEEKDAY($A6, 2)=6, WEEKDAY($A6, 2)=7)</formula>
    </cfRule>
  </conditionalFormatting>
  <conditionalFormatting sqref="I6:J6 O6:P6 L24 R24 C34:D34 I34:J34 F39:F40 L39:L40 R39:R40 C61:D61 I61:J61 F66:F67 L66:L67">
    <cfRule type="expression" dxfId="2" priority="5">
      <formula>OR(WEEKDAY($A7, 2)=6, WEEKDAY($A7, 2)=7)</formula>
    </cfRule>
  </conditionalFormatting>
  <printOptions horizontalCentered="1" verticalCentered="1"/>
  <pageMargins left="0.23622047244094491" right="0.23622047244094491" top="0.59055118110236227" bottom="0.15748031496062992" header="0.31496062992125984" footer="0.31496062992125984"/>
  <pageSetup paperSize="9" scale="44" orientation="portrait" horizontalDpi="300" verticalDpi="300" r:id="rId1"/>
  <headerFooter>
    <oddHeader xml:space="preserve">&amp;R&amp;"HG丸ｺﾞｼｯｸM-PRO,標準"&amp;18
</oddHeader>
    <oddFooter xml:space="preserve">&amp;L
</oddFooter>
  </headerFooter>
  <extLst>
    <ext xmlns:x14="http://schemas.microsoft.com/office/spreadsheetml/2009/9/main" uri="{78C0D931-6437-407d-A8EE-F0AAD7539E65}">
      <x14:conditionalFormattings>
        <x14:conditionalFormatting xmlns:xm="http://schemas.microsoft.com/office/excel/2006/main">
          <x14:cfRule type="expression" priority="1" id="{BA62E244-D9B1-49F3-8E1F-869162B7C09E}">
            <xm:f>COUNTIF(祝日!$A$1:$A$50, $A6)&gt;0</xm:f>
            <x14:dxf>
              <fill>
                <patternFill>
                  <bgColor theme="7" tint="0.59996337778862885"/>
                </patternFill>
              </fill>
            </x14:dxf>
          </x14:cfRule>
          <xm:sqref>K6:N6 Q6:R7 K7:M7 N7:N74 I8:M23 I24:K25 M24:M25 O8:R23 O24:Q25 A6:H33 A34:B35 I26:M33 E34:H35 K34:M35 A36:M38 A39:E41 G39:K41 M39:M41 O26:R38 O42:R74 O39:Q41 A42:M60 A61:B62 E61:H62 K61:M62 A63:M65 A69:M74 A66:E68 G66:K68 M66:M68</xm:sqref>
        </x14:conditionalFormatting>
        <x14:conditionalFormatting xmlns:xm="http://schemas.microsoft.com/office/excel/2006/main">
          <x14:cfRule type="expression" priority="7" id="{BA62E244-D9B1-49F3-8E1F-869162B7C09E}">
            <xm:f>COUNTIF(祝日!$A$1:$A$50, $A7)&gt;0</xm:f>
            <x14:dxf>
              <fill>
                <patternFill>
                  <bgColor theme="7" tint="0.59996337778862885"/>
                </patternFill>
              </fill>
            </x14:dxf>
          </x14:cfRule>
          <xm:sqref>I6:J6 O6:P6 L24 R24 C34:D34 I34:J34 F39:F40 L39:L40 R39:R40 C61:D61 I61:J61 F66:F67 L66:L67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281D0-8802-4316-91F8-C62057222E16}">
  <sheetPr>
    <tabColor rgb="FFFFC000"/>
  </sheetPr>
  <dimension ref="A1:S16"/>
  <sheetViews>
    <sheetView view="pageBreakPreview" zoomScale="99" zoomScaleNormal="100" zoomScaleSheetLayoutView="99" workbookViewId="0">
      <selection activeCell="U8" sqref="U8"/>
    </sheetView>
  </sheetViews>
  <sheetFormatPr defaultColWidth="8.81640625" defaultRowHeight="18" x14ac:dyDescent="0.2"/>
  <cols>
    <col min="1" max="1" width="3.6328125" style="66" customWidth="1"/>
    <col min="2" max="2" width="2.08984375" style="66" customWidth="1"/>
    <col min="3" max="3" width="3.6328125" style="66" customWidth="1"/>
    <col min="4" max="5" width="7.81640625" style="66" customWidth="1"/>
    <col min="6" max="6" width="7.1796875" style="66" customWidth="1"/>
    <col min="7" max="8" width="5.453125" style="66" customWidth="1"/>
    <col min="9" max="9" width="3.6328125" style="66" customWidth="1"/>
    <col min="10" max="10" width="2.08984375" style="66" customWidth="1"/>
    <col min="11" max="12" width="1.90625" style="66" customWidth="1"/>
    <col min="13" max="13" width="2.6328125" style="66" customWidth="1"/>
    <col min="14" max="14" width="2.1796875" style="603" customWidth="1"/>
    <col min="15" max="15" width="2.6328125" style="66" customWidth="1"/>
    <col min="16" max="16" width="2.36328125" style="603" customWidth="1"/>
    <col min="17" max="17" width="2.6328125" style="66" customWidth="1"/>
    <col min="18" max="18" width="2.36328125" style="603" customWidth="1"/>
    <col min="19" max="16384" width="8.81640625" style="66"/>
  </cols>
  <sheetData>
    <row r="1" spans="1:19" x14ac:dyDescent="0.2">
      <c r="A1" s="66" t="s">
        <v>720</v>
      </c>
    </row>
    <row r="2" spans="1:19" ht="40.5" customHeight="1" x14ac:dyDescent="0.2">
      <c r="C2" s="521" t="s">
        <v>40</v>
      </c>
      <c r="D2" s="521"/>
      <c r="E2" s="521"/>
      <c r="F2" s="522"/>
      <c r="G2" s="522"/>
      <c r="H2" s="522"/>
      <c r="I2" s="522"/>
      <c r="J2" s="522"/>
      <c r="K2" s="522"/>
      <c r="L2" s="522"/>
      <c r="M2" s="522"/>
      <c r="N2" s="396"/>
      <c r="O2" s="396"/>
      <c r="P2" s="396"/>
      <c r="Q2" s="396"/>
      <c r="R2" s="604"/>
      <c r="S2" s="398"/>
    </row>
    <row r="3" spans="1:19" ht="20.149999999999999" customHeight="1" x14ac:dyDescent="0.2">
      <c r="C3" s="73"/>
      <c r="D3" s="73"/>
      <c r="E3" s="73"/>
      <c r="F3" s="72"/>
      <c r="G3" s="72"/>
      <c r="H3" s="72"/>
      <c r="I3" s="72"/>
      <c r="J3" s="72"/>
      <c r="K3" s="72"/>
      <c r="L3" s="72"/>
      <c r="M3" s="523"/>
      <c r="N3" s="523"/>
      <c r="O3" s="523"/>
      <c r="P3" s="523"/>
      <c r="Q3" s="523"/>
      <c r="R3" s="524"/>
      <c r="S3" s="73"/>
    </row>
    <row r="4" spans="1:19" ht="30.75" customHeight="1" x14ac:dyDescent="0.2">
      <c r="F4" s="71"/>
      <c r="H4" s="399" t="s">
        <v>777</v>
      </c>
      <c r="I4" s="399"/>
      <c r="J4" s="605" t="s">
        <v>778</v>
      </c>
      <c r="K4" s="605"/>
      <c r="L4" s="605"/>
      <c r="M4" s="606"/>
      <c r="N4" s="607" t="s">
        <v>779</v>
      </c>
      <c r="O4" s="606"/>
      <c r="P4" s="607" t="s">
        <v>780</v>
      </c>
      <c r="Q4" s="606"/>
      <c r="R4" s="607" t="s">
        <v>781</v>
      </c>
    </row>
    <row r="5" spans="1:19" ht="20.149999999999999" customHeight="1" x14ac:dyDescent="0.2">
      <c r="A5" s="608" t="s">
        <v>41</v>
      </c>
      <c r="B5" s="609"/>
      <c r="C5" s="610"/>
      <c r="D5" s="611" t="s">
        <v>42</v>
      </c>
      <c r="E5" s="612" t="s">
        <v>43</v>
      </c>
      <c r="F5" s="525" t="s">
        <v>44</v>
      </c>
      <c r="G5" s="613" t="s">
        <v>45</v>
      </c>
      <c r="H5" s="614"/>
      <c r="I5" s="527" t="s">
        <v>46</v>
      </c>
      <c r="J5" s="615"/>
      <c r="K5" s="615"/>
      <c r="L5" s="528"/>
      <c r="M5" s="527" t="s">
        <v>42</v>
      </c>
      <c r="N5" s="615"/>
      <c r="O5" s="528"/>
      <c r="P5" s="527" t="s">
        <v>43</v>
      </c>
      <c r="Q5" s="615"/>
      <c r="R5" s="528"/>
    </row>
    <row r="6" spans="1:19" ht="20.149999999999999" customHeight="1" x14ac:dyDescent="0.2">
      <c r="A6" s="616"/>
      <c r="B6" s="617"/>
      <c r="C6" s="618"/>
      <c r="D6" s="619" t="s">
        <v>47</v>
      </c>
      <c r="E6" s="620" t="s">
        <v>47</v>
      </c>
      <c r="F6" s="526"/>
      <c r="G6" s="621"/>
      <c r="H6" s="622"/>
      <c r="I6" s="529"/>
      <c r="J6" s="623"/>
      <c r="K6" s="623"/>
      <c r="L6" s="530"/>
      <c r="M6" s="624" t="s">
        <v>47</v>
      </c>
      <c r="N6" s="625"/>
      <c r="O6" s="626"/>
      <c r="P6" s="529" t="s">
        <v>47</v>
      </c>
      <c r="Q6" s="623"/>
      <c r="R6" s="530"/>
    </row>
    <row r="7" spans="1:19" ht="39.75" customHeight="1" x14ac:dyDescent="0.2">
      <c r="A7" s="627"/>
      <c r="B7" s="628" t="s">
        <v>48</v>
      </c>
      <c r="C7" s="629"/>
      <c r="D7" s="630"/>
      <c r="E7" s="631"/>
      <c r="F7" s="632"/>
      <c r="G7" s="633"/>
      <c r="H7" s="634"/>
      <c r="I7" s="635"/>
      <c r="J7" s="636" t="s">
        <v>48</v>
      </c>
      <c r="K7" s="637"/>
      <c r="L7" s="638"/>
      <c r="M7" s="639"/>
      <c r="N7" s="628"/>
      <c r="O7" s="629"/>
      <c r="P7" s="640"/>
      <c r="Q7" s="640"/>
      <c r="R7" s="634"/>
    </row>
    <row r="8" spans="1:19" ht="61.5" customHeight="1" x14ac:dyDescent="0.2">
      <c r="A8" s="519" t="s">
        <v>49</v>
      </c>
      <c r="B8" s="641"/>
      <c r="C8" s="520"/>
      <c r="D8" s="642" t="s">
        <v>782</v>
      </c>
      <c r="E8" s="643"/>
      <c r="F8" s="644"/>
      <c r="G8" s="644" t="s">
        <v>783</v>
      </c>
      <c r="H8" s="644" t="s">
        <v>784</v>
      </c>
      <c r="I8" s="644"/>
      <c r="J8" s="644"/>
      <c r="K8" s="644"/>
      <c r="L8" s="645"/>
      <c r="M8" s="643"/>
      <c r="N8" s="643"/>
      <c r="O8" s="643"/>
      <c r="P8" s="643"/>
      <c r="Q8" s="645" t="s">
        <v>783</v>
      </c>
      <c r="R8" s="402"/>
    </row>
    <row r="9" spans="1:19" ht="42" customHeight="1" x14ac:dyDescent="0.2"/>
    <row r="10" spans="1:19" ht="26.5" x14ac:dyDescent="0.2">
      <c r="C10" s="521" t="s">
        <v>50</v>
      </c>
      <c r="D10" s="521"/>
      <c r="E10" s="521"/>
      <c r="F10" s="522"/>
      <c r="G10" s="522"/>
      <c r="H10" s="522"/>
      <c r="I10" s="522"/>
      <c r="J10" s="522"/>
      <c r="K10" s="522"/>
      <c r="L10" s="522"/>
      <c r="M10" s="522"/>
      <c r="N10" s="396"/>
      <c r="O10" s="396"/>
      <c r="P10" s="396"/>
      <c r="Q10" s="396"/>
      <c r="R10" s="397"/>
    </row>
    <row r="11" spans="1:19" ht="38.5" x14ac:dyDescent="0.2">
      <c r="C11" s="73"/>
      <c r="D11" s="73"/>
      <c r="E11" s="73"/>
      <c r="F11" s="72"/>
      <c r="G11" s="72"/>
      <c r="H11" s="72"/>
      <c r="I11" s="72"/>
      <c r="J11" s="72"/>
      <c r="K11" s="72"/>
      <c r="L11" s="72"/>
      <c r="M11" s="523"/>
      <c r="N11" s="523"/>
      <c r="O11" s="523"/>
      <c r="P11" s="523"/>
      <c r="Q11" s="523"/>
      <c r="R11" s="524"/>
    </row>
    <row r="12" spans="1:19" ht="20" x14ac:dyDescent="0.2">
      <c r="F12" s="71"/>
      <c r="H12" s="399"/>
      <c r="I12" s="399"/>
      <c r="J12" s="605" t="s">
        <v>778</v>
      </c>
      <c r="K12" s="605"/>
      <c r="L12" s="605"/>
      <c r="M12" s="606"/>
      <c r="N12" s="607" t="s">
        <v>779</v>
      </c>
      <c r="O12" s="606"/>
      <c r="P12" s="607" t="s">
        <v>780</v>
      </c>
      <c r="Q12" s="606"/>
      <c r="R12" s="607" t="s">
        <v>781</v>
      </c>
    </row>
    <row r="13" spans="1:19" ht="19.5" customHeight="1" x14ac:dyDescent="0.2">
      <c r="A13" s="608" t="s">
        <v>41</v>
      </c>
      <c r="B13" s="609"/>
      <c r="C13" s="610"/>
      <c r="D13" s="400" t="s">
        <v>42</v>
      </c>
      <c r="E13" s="70" t="s">
        <v>43</v>
      </c>
      <c r="F13" s="525" t="s">
        <v>44</v>
      </c>
      <c r="G13" s="613" t="s">
        <v>45</v>
      </c>
      <c r="H13" s="614"/>
      <c r="I13" s="527" t="s">
        <v>46</v>
      </c>
      <c r="J13" s="615"/>
      <c r="K13" s="615"/>
      <c r="L13" s="528"/>
      <c r="M13" s="527" t="s">
        <v>42</v>
      </c>
      <c r="N13" s="615"/>
      <c r="O13" s="528"/>
      <c r="P13" s="527" t="s">
        <v>43</v>
      </c>
      <c r="Q13" s="615"/>
      <c r="R13" s="528"/>
    </row>
    <row r="14" spans="1:19" ht="18.75" customHeight="1" x14ac:dyDescent="0.2">
      <c r="A14" s="616"/>
      <c r="B14" s="617"/>
      <c r="C14" s="618"/>
      <c r="D14" s="401" t="s">
        <v>47</v>
      </c>
      <c r="E14" s="69" t="s">
        <v>47</v>
      </c>
      <c r="F14" s="526"/>
      <c r="G14" s="646"/>
      <c r="H14" s="647"/>
      <c r="I14" s="529"/>
      <c r="J14" s="623"/>
      <c r="K14" s="623"/>
      <c r="L14" s="530"/>
      <c r="M14" s="624" t="s">
        <v>47</v>
      </c>
      <c r="N14" s="625"/>
      <c r="O14" s="626"/>
      <c r="P14" s="529" t="s">
        <v>47</v>
      </c>
      <c r="Q14" s="623"/>
      <c r="R14" s="530"/>
    </row>
    <row r="15" spans="1:19" ht="39.75" customHeight="1" x14ac:dyDescent="0.2">
      <c r="A15" s="648"/>
      <c r="B15" s="649" t="s">
        <v>48</v>
      </c>
      <c r="C15" s="650"/>
      <c r="D15" s="68"/>
      <c r="E15" s="68"/>
      <c r="F15" s="67"/>
      <c r="G15" s="519"/>
      <c r="H15" s="520"/>
      <c r="I15" s="635"/>
      <c r="J15" s="636" t="s">
        <v>48</v>
      </c>
      <c r="K15" s="637"/>
      <c r="L15" s="638"/>
      <c r="M15" s="639"/>
      <c r="N15" s="628"/>
      <c r="O15" s="629"/>
      <c r="P15" s="640"/>
      <c r="Q15" s="640"/>
      <c r="R15" s="634"/>
    </row>
    <row r="16" spans="1:19" ht="61.5" customHeight="1" x14ac:dyDescent="0.2">
      <c r="A16" s="640" t="s">
        <v>49</v>
      </c>
      <c r="B16" s="640"/>
      <c r="C16" s="634"/>
      <c r="D16" s="642" t="s">
        <v>782</v>
      </c>
      <c r="E16" s="643"/>
      <c r="F16" s="644"/>
      <c r="G16" s="644" t="s">
        <v>783</v>
      </c>
      <c r="H16" s="644" t="s">
        <v>784</v>
      </c>
      <c r="I16" s="644"/>
      <c r="J16" s="644"/>
      <c r="K16" s="644"/>
      <c r="L16" s="645"/>
      <c r="M16" s="643"/>
      <c r="N16" s="643"/>
      <c r="O16" s="643"/>
      <c r="P16" s="643"/>
      <c r="Q16" s="645" t="s">
        <v>783</v>
      </c>
      <c r="R16" s="402"/>
    </row>
  </sheetData>
  <mergeCells count="34">
    <mergeCell ref="P14:R14"/>
    <mergeCell ref="G15:H15"/>
    <mergeCell ref="K15:L15"/>
    <mergeCell ref="P15:R15"/>
    <mergeCell ref="A16:C16"/>
    <mergeCell ref="D16:E16"/>
    <mergeCell ref="M16:P16"/>
    <mergeCell ref="C10:M10"/>
    <mergeCell ref="M11:R11"/>
    <mergeCell ref="J12:L12"/>
    <mergeCell ref="A13:C14"/>
    <mergeCell ref="F13:F14"/>
    <mergeCell ref="G13:H14"/>
    <mergeCell ref="I13:L14"/>
    <mergeCell ref="M13:O13"/>
    <mergeCell ref="P13:R13"/>
    <mergeCell ref="M14:O14"/>
    <mergeCell ref="P6:R6"/>
    <mergeCell ref="G7:H7"/>
    <mergeCell ref="K7:L7"/>
    <mergeCell ref="P7:R7"/>
    <mergeCell ref="A8:C8"/>
    <mergeCell ref="D8:E8"/>
    <mergeCell ref="M8:P8"/>
    <mergeCell ref="C2:M2"/>
    <mergeCell ref="M3:R3"/>
    <mergeCell ref="J4:L4"/>
    <mergeCell ref="A5:C6"/>
    <mergeCell ref="F5:F6"/>
    <mergeCell ref="G5:H6"/>
    <mergeCell ref="I5:L6"/>
    <mergeCell ref="M5:O5"/>
    <mergeCell ref="P5:R5"/>
    <mergeCell ref="M6:O6"/>
  </mergeCells>
  <phoneticPr fontId="1"/>
  <pageMargins left="0.70866141732283472" right="0.70866141732283472" top="0.74803149606299213" bottom="0.74803149606299213" header="0.31496062992125984" footer="0.31496062992125984"/>
  <pageSetup paperSize="9" scale="12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0156B-45FD-4D54-8CAA-9CAF44063072}">
  <sheetPr>
    <tabColor rgb="FFFFC000"/>
    <pageSetUpPr fitToPage="1"/>
  </sheetPr>
  <dimension ref="A1:O37"/>
  <sheetViews>
    <sheetView view="pageBreakPreview" zoomScale="60" zoomScaleNormal="100" workbookViewId="0">
      <selection activeCell="O5" sqref="O5"/>
    </sheetView>
  </sheetViews>
  <sheetFormatPr defaultColWidth="8.90625" defaultRowHeight="18" x14ac:dyDescent="0.2"/>
  <cols>
    <col min="1" max="1" width="7" style="1" customWidth="1"/>
    <col min="2" max="2" width="35.90625" style="1" customWidth="1"/>
    <col min="3" max="3" width="17.90625" style="1" customWidth="1"/>
    <col min="4" max="4" width="10.90625" style="1" customWidth="1"/>
    <col min="5" max="5" width="8.90625" style="1"/>
    <col min="6" max="6" width="5.6328125" style="1" customWidth="1"/>
    <col min="7" max="9" width="8.90625" style="1"/>
    <col min="10" max="10" width="10.08984375" style="1" customWidth="1"/>
    <col min="11" max="11" width="8.90625" style="1"/>
    <col min="12" max="12" width="4.08984375" style="1" customWidth="1"/>
    <col min="13" max="16384" width="8.90625" style="1"/>
  </cols>
  <sheetData>
    <row r="1" spans="1:15" ht="13.4" customHeight="1" x14ac:dyDescent="0.2">
      <c r="A1" s="534" t="s">
        <v>721</v>
      </c>
      <c r="B1" s="535"/>
      <c r="C1" s="535"/>
      <c r="D1" s="535"/>
      <c r="E1" s="535"/>
      <c r="F1" s="535"/>
      <c r="G1" s="535"/>
      <c r="H1" s="535"/>
      <c r="I1" s="535"/>
      <c r="J1" s="535"/>
      <c r="K1" s="535"/>
      <c r="L1" s="535"/>
      <c r="M1" s="535"/>
      <c r="N1" s="535"/>
      <c r="O1" s="535"/>
    </row>
    <row r="2" spans="1:15" ht="40.5" customHeight="1" x14ac:dyDescent="0.2">
      <c r="A2" s="535"/>
      <c r="B2" s="535"/>
      <c r="C2" s="535"/>
      <c r="D2" s="535"/>
      <c r="E2" s="535"/>
      <c r="F2" s="535"/>
      <c r="G2" s="535"/>
      <c r="H2" s="535"/>
      <c r="I2" s="535"/>
      <c r="J2" s="535"/>
      <c r="K2" s="535"/>
      <c r="L2" s="535"/>
      <c r="M2" s="535"/>
      <c r="N2" s="535"/>
      <c r="O2" s="535"/>
    </row>
    <row r="3" spans="1:15" ht="13.4" customHeight="1" x14ac:dyDescent="0.2">
      <c r="A3" s="535"/>
      <c r="B3" s="535"/>
      <c r="C3" s="535"/>
      <c r="D3" s="535"/>
      <c r="E3" s="535"/>
      <c r="F3" s="535"/>
      <c r="G3" s="535"/>
      <c r="H3" s="535"/>
      <c r="I3" s="535"/>
      <c r="J3" s="535"/>
      <c r="K3" s="535"/>
      <c r="L3" s="535"/>
      <c r="M3" s="535"/>
      <c r="N3" s="535"/>
      <c r="O3" s="535"/>
    </row>
    <row r="4" spans="1:15" ht="30.75" customHeight="1" x14ac:dyDescent="0.2">
      <c r="B4" s="536"/>
      <c r="C4" s="536"/>
      <c r="D4" s="536"/>
      <c r="F4" s="537"/>
      <c r="G4" s="537"/>
      <c r="H4" s="537"/>
      <c r="I4" s="537"/>
    </row>
    <row r="5" spans="1:15" ht="20.149999999999999" customHeight="1" x14ac:dyDescent="0.2">
      <c r="A5" s="538"/>
      <c r="B5" s="539" t="s">
        <v>27</v>
      </c>
      <c r="C5" s="539" t="s">
        <v>3</v>
      </c>
      <c r="D5" s="541" t="s">
        <v>28</v>
      </c>
      <c r="E5" s="543" t="s">
        <v>29</v>
      </c>
      <c r="F5" s="544"/>
      <c r="G5" s="544" t="s">
        <v>30</v>
      </c>
      <c r="H5" s="247" t="s">
        <v>31</v>
      </c>
      <c r="I5" s="245" t="s">
        <v>32</v>
      </c>
      <c r="J5" s="541" t="s">
        <v>33</v>
      </c>
      <c r="K5" s="548" t="s">
        <v>34</v>
      </c>
      <c r="L5" s="549"/>
      <c r="M5" s="539" t="s">
        <v>35</v>
      </c>
      <c r="N5" s="245" t="s">
        <v>32</v>
      </c>
      <c r="O5" s="404" t="s">
        <v>31</v>
      </c>
    </row>
    <row r="6" spans="1:15" ht="20.149999999999999" customHeight="1" x14ac:dyDescent="0.2">
      <c r="A6" s="538"/>
      <c r="B6" s="540"/>
      <c r="C6" s="540"/>
      <c r="D6" s="542"/>
      <c r="E6" s="545"/>
      <c r="F6" s="546"/>
      <c r="G6" s="547"/>
      <c r="H6" s="248" t="s">
        <v>36</v>
      </c>
      <c r="I6" s="246" t="s">
        <v>36</v>
      </c>
      <c r="J6" s="542"/>
      <c r="K6" s="550"/>
      <c r="L6" s="551"/>
      <c r="M6" s="540"/>
      <c r="N6" s="248" t="s">
        <v>36</v>
      </c>
      <c r="O6" s="405" t="s">
        <v>36</v>
      </c>
    </row>
    <row r="7" spans="1:15" ht="42" customHeight="1" x14ac:dyDescent="0.2">
      <c r="A7" s="23">
        <v>1</v>
      </c>
      <c r="B7" s="60"/>
      <c r="C7" s="60"/>
      <c r="D7" s="59"/>
      <c r="E7" s="532"/>
      <c r="F7" s="533"/>
      <c r="G7" s="249" t="s">
        <v>37</v>
      </c>
      <c r="H7" s="257"/>
      <c r="I7" s="249"/>
      <c r="J7" s="59"/>
      <c r="K7" s="532"/>
      <c r="L7" s="533"/>
      <c r="M7" s="249" t="s">
        <v>37</v>
      </c>
      <c r="N7" s="257"/>
      <c r="O7" s="249"/>
    </row>
    <row r="8" spans="1:15" ht="42" customHeight="1" x14ac:dyDescent="0.2">
      <c r="A8" s="23">
        <v>2</v>
      </c>
      <c r="B8" s="60"/>
      <c r="C8" s="60"/>
      <c r="D8" s="59"/>
      <c r="E8" s="532"/>
      <c r="F8" s="533"/>
      <c r="G8" s="249" t="s">
        <v>37</v>
      </c>
      <c r="H8" s="258"/>
      <c r="I8" s="244"/>
      <c r="J8" s="59"/>
      <c r="K8" s="532"/>
      <c r="L8" s="533"/>
      <c r="M8" s="249" t="s">
        <v>37</v>
      </c>
      <c r="N8" s="258"/>
      <c r="O8" s="244"/>
    </row>
    <row r="9" spans="1:15" ht="42" customHeight="1" x14ac:dyDescent="0.2">
      <c r="A9" s="23">
        <v>3</v>
      </c>
      <c r="B9" s="60"/>
      <c r="C9" s="60"/>
      <c r="D9" s="59"/>
      <c r="E9" s="532"/>
      <c r="F9" s="533"/>
      <c r="G9" s="249" t="s">
        <v>37</v>
      </c>
      <c r="H9" s="258"/>
      <c r="I9" s="244"/>
      <c r="J9" s="59"/>
      <c r="K9" s="532"/>
      <c r="L9" s="533"/>
      <c r="M9" s="249" t="s">
        <v>37</v>
      </c>
      <c r="N9" s="258"/>
      <c r="O9" s="244"/>
    </row>
    <row r="10" spans="1:15" ht="42" customHeight="1" x14ac:dyDescent="0.2">
      <c r="A10" s="23">
        <v>4</v>
      </c>
      <c r="B10" s="60"/>
      <c r="C10" s="60"/>
      <c r="D10" s="59"/>
      <c r="E10" s="532"/>
      <c r="F10" s="533"/>
      <c r="G10" s="249" t="s">
        <v>37</v>
      </c>
      <c r="H10" s="258"/>
      <c r="I10" s="244"/>
      <c r="J10" s="59"/>
      <c r="K10" s="532"/>
      <c r="L10" s="533"/>
      <c r="M10" s="249" t="s">
        <v>37</v>
      </c>
      <c r="N10" s="258"/>
      <c r="O10" s="244"/>
    </row>
    <row r="11" spans="1:15" ht="42" customHeight="1" x14ac:dyDescent="0.2">
      <c r="A11" s="23">
        <v>5</v>
      </c>
      <c r="B11" s="60"/>
      <c r="C11" s="60"/>
      <c r="D11" s="59"/>
      <c r="E11" s="532"/>
      <c r="F11" s="533"/>
      <c r="G11" s="249" t="s">
        <v>37</v>
      </c>
      <c r="H11" s="258"/>
      <c r="I11" s="244"/>
      <c r="J11" s="59"/>
      <c r="K11" s="532"/>
      <c r="L11" s="533"/>
      <c r="M11" s="249" t="s">
        <v>37</v>
      </c>
      <c r="N11" s="258"/>
      <c r="O11" s="244"/>
    </row>
    <row r="12" spans="1:15" ht="42" customHeight="1" x14ac:dyDescent="0.2">
      <c r="A12" s="23">
        <v>6</v>
      </c>
      <c r="B12" s="60"/>
      <c r="C12" s="60"/>
      <c r="D12" s="59"/>
      <c r="E12" s="532"/>
      <c r="F12" s="533"/>
      <c r="G12" s="249" t="s">
        <v>37</v>
      </c>
      <c r="H12" s="258"/>
      <c r="I12" s="244"/>
      <c r="J12" s="59"/>
      <c r="K12" s="532"/>
      <c r="L12" s="533"/>
      <c r="M12" s="249" t="s">
        <v>37</v>
      </c>
      <c r="N12" s="258"/>
      <c r="O12" s="244"/>
    </row>
    <row r="13" spans="1:15" ht="42" customHeight="1" x14ac:dyDescent="0.2">
      <c r="A13" s="23">
        <v>7</v>
      </c>
      <c r="B13" s="258"/>
      <c r="C13" s="258"/>
      <c r="D13" s="258"/>
      <c r="E13" s="532"/>
      <c r="F13" s="533"/>
      <c r="G13" s="249" t="s">
        <v>37</v>
      </c>
      <c r="H13" s="258"/>
      <c r="I13" s="244"/>
      <c r="J13" s="258"/>
      <c r="K13" s="532"/>
      <c r="L13" s="533"/>
      <c r="M13" s="249" t="s">
        <v>37</v>
      </c>
      <c r="N13" s="258"/>
      <c r="O13" s="244"/>
    </row>
    <row r="14" spans="1:15" ht="42" customHeight="1" x14ac:dyDescent="0.2">
      <c r="A14" s="23">
        <v>8</v>
      </c>
      <c r="B14" s="258"/>
      <c r="C14" s="258"/>
      <c r="D14" s="258"/>
      <c r="E14" s="532"/>
      <c r="F14" s="533"/>
      <c r="G14" s="249" t="s">
        <v>37</v>
      </c>
      <c r="H14" s="258"/>
      <c r="I14" s="244"/>
      <c r="J14" s="258"/>
      <c r="K14" s="532"/>
      <c r="L14" s="533"/>
      <c r="M14" s="249" t="s">
        <v>37</v>
      </c>
      <c r="N14" s="258"/>
      <c r="O14" s="244"/>
    </row>
    <row r="15" spans="1:15" ht="42" customHeight="1" x14ac:dyDescent="0.2">
      <c r="A15" s="23">
        <v>9</v>
      </c>
      <c r="B15" s="258"/>
      <c r="C15" s="258"/>
      <c r="D15" s="258"/>
      <c r="E15" s="532"/>
      <c r="F15" s="533"/>
      <c r="G15" s="249" t="s">
        <v>37</v>
      </c>
      <c r="H15" s="258"/>
      <c r="I15" s="244"/>
      <c r="J15" s="258"/>
      <c r="K15" s="532"/>
      <c r="L15" s="533"/>
      <c r="M15" s="249" t="s">
        <v>37</v>
      </c>
      <c r="N15" s="258"/>
      <c r="O15" s="244"/>
    </row>
    <row r="16" spans="1:15" ht="42" customHeight="1" x14ac:dyDescent="0.2">
      <c r="A16" s="23">
        <v>10</v>
      </c>
      <c r="B16" s="258"/>
      <c r="C16" s="258"/>
      <c r="D16" s="258"/>
      <c r="E16" s="532"/>
      <c r="F16" s="533"/>
      <c r="G16" s="249" t="s">
        <v>37</v>
      </c>
      <c r="H16" s="258"/>
      <c r="I16" s="244"/>
      <c r="J16" s="258"/>
      <c r="K16" s="532"/>
      <c r="L16" s="533"/>
      <c r="M16" s="249" t="s">
        <v>37</v>
      </c>
      <c r="N16" s="258"/>
      <c r="O16" s="244"/>
    </row>
    <row r="17" spans="1:15" ht="42" customHeight="1" x14ac:dyDescent="0.2">
      <c r="A17" s="23">
        <v>11</v>
      </c>
      <c r="B17" s="258"/>
      <c r="C17" s="258"/>
      <c r="D17" s="258"/>
      <c r="E17" s="532"/>
      <c r="F17" s="533"/>
      <c r="G17" s="249" t="s">
        <v>37</v>
      </c>
      <c r="H17" s="258"/>
      <c r="I17" s="244"/>
      <c r="J17" s="258"/>
      <c r="K17" s="532"/>
      <c r="L17" s="533"/>
      <c r="M17" s="249" t="s">
        <v>37</v>
      </c>
      <c r="N17" s="258"/>
      <c r="O17" s="244"/>
    </row>
    <row r="18" spans="1:15" ht="42" customHeight="1" x14ac:dyDescent="0.2">
      <c r="A18" s="23">
        <v>12</v>
      </c>
      <c r="B18" s="258"/>
      <c r="C18" s="258"/>
      <c r="D18" s="258"/>
      <c r="E18" s="532"/>
      <c r="F18" s="533"/>
      <c r="G18" s="249" t="s">
        <v>37</v>
      </c>
      <c r="H18" s="258"/>
      <c r="I18" s="244"/>
      <c r="J18" s="258"/>
      <c r="K18" s="532"/>
      <c r="L18" s="533"/>
      <c r="M18" s="249" t="s">
        <v>37</v>
      </c>
      <c r="N18" s="258"/>
      <c r="O18" s="244"/>
    </row>
    <row r="19" spans="1:15" ht="42" customHeight="1" x14ac:dyDescent="0.2">
      <c r="A19" s="23">
        <v>13</v>
      </c>
      <c r="B19" s="258"/>
      <c r="C19" s="258"/>
      <c r="D19" s="258"/>
      <c r="E19" s="532"/>
      <c r="F19" s="533"/>
      <c r="G19" s="249" t="s">
        <v>37</v>
      </c>
      <c r="H19" s="258"/>
      <c r="I19" s="244"/>
      <c r="J19" s="258"/>
      <c r="K19" s="532"/>
      <c r="L19" s="533"/>
      <c r="M19" s="249" t="s">
        <v>37</v>
      </c>
      <c r="N19" s="258"/>
      <c r="O19" s="244"/>
    </row>
    <row r="20" spans="1:15" ht="42" customHeight="1" x14ac:dyDescent="0.2">
      <c r="A20" s="23">
        <v>14</v>
      </c>
      <c r="B20" s="258"/>
      <c r="C20" s="258"/>
      <c r="D20" s="258"/>
      <c r="E20" s="532"/>
      <c r="F20" s="533"/>
      <c r="G20" s="249" t="s">
        <v>37</v>
      </c>
      <c r="H20" s="258"/>
      <c r="I20" s="244"/>
      <c r="J20" s="258"/>
      <c r="K20" s="532"/>
      <c r="L20" s="533"/>
      <c r="M20" s="249" t="s">
        <v>37</v>
      </c>
      <c r="N20" s="258"/>
      <c r="O20" s="244"/>
    </row>
    <row r="21" spans="1:15" ht="39.75" customHeight="1" x14ac:dyDescent="0.2">
      <c r="A21" s="23">
        <v>15</v>
      </c>
      <c r="B21" s="258"/>
      <c r="C21" s="258"/>
      <c r="D21" s="258"/>
      <c r="E21" s="532"/>
      <c r="F21" s="533"/>
      <c r="G21" s="249" t="s">
        <v>37</v>
      </c>
      <c r="H21" s="258"/>
      <c r="I21" s="244"/>
      <c r="J21" s="258"/>
      <c r="K21" s="532"/>
      <c r="L21" s="533"/>
      <c r="M21" s="249" t="s">
        <v>37</v>
      </c>
      <c r="N21" s="258"/>
      <c r="O21" s="244"/>
    </row>
    <row r="22" spans="1:15" ht="39.75" customHeight="1" x14ac:dyDescent="0.2">
      <c r="A22" s="23">
        <v>16</v>
      </c>
      <c r="B22" s="258"/>
      <c r="C22" s="258"/>
      <c r="D22" s="258"/>
      <c r="E22" s="532"/>
      <c r="F22" s="533"/>
      <c r="G22" s="249" t="s">
        <v>37</v>
      </c>
      <c r="H22" s="258"/>
      <c r="I22" s="244"/>
      <c r="J22" s="258"/>
      <c r="K22" s="532"/>
      <c r="L22" s="533"/>
      <c r="M22" s="249" t="s">
        <v>37</v>
      </c>
      <c r="N22" s="258"/>
      <c r="O22" s="244"/>
    </row>
    <row r="23" spans="1:15" ht="39.75" customHeight="1" x14ac:dyDescent="0.2">
      <c r="A23" s="23">
        <v>17</v>
      </c>
      <c r="B23" s="258"/>
      <c r="C23" s="258"/>
      <c r="D23" s="258"/>
      <c r="E23" s="532"/>
      <c r="F23" s="533"/>
      <c r="G23" s="249" t="s">
        <v>37</v>
      </c>
      <c r="H23" s="258"/>
      <c r="I23" s="244"/>
      <c r="J23" s="258"/>
      <c r="K23" s="532"/>
      <c r="L23" s="533"/>
      <c r="M23" s="249" t="s">
        <v>37</v>
      </c>
      <c r="N23" s="258"/>
      <c r="O23" s="244"/>
    </row>
    <row r="24" spans="1:15" ht="39.75" customHeight="1" x14ac:dyDescent="0.2">
      <c r="A24" s="23">
        <v>18</v>
      </c>
      <c r="B24" s="258"/>
      <c r="C24" s="258"/>
      <c r="D24" s="258"/>
      <c r="E24" s="532"/>
      <c r="F24" s="533"/>
      <c r="G24" s="249" t="s">
        <v>37</v>
      </c>
      <c r="H24" s="258"/>
      <c r="I24" s="244"/>
      <c r="J24" s="258"/>
      <c r="K24" s="532"/>
      <c r="L24" s="533"/>
      <c r="M24" s="249" t="s">
        <v>37</v>
      </c>
      <c r="N24" s="258"/>
      <c r="O24" s="244"/>
    </row>
    <row r="25" spans="1:15" ht="39.75" customHeight="1" x14ac:dyDescent="0.2">
      <c r="A25" s="23">
        <v>19</v>
      </c>
      <c r="B25" s="258"/>
      <c r="C25" s="258"/>
      <c r="D25" s="258"/>
      <c r="E25" s="532"/>
      <c r="F25" s="533"/>
      <c r="G25" s="249" t="s">
        <v>37</v>
      </c>
      <c r="H25" s="258"/>
      <c r="I25" s="244"/>
      <c r="J25" s="258"/>
      <c r="K25" s="532"/>
      <c r="L25" s="533"/>
      <c r="M25" s="249" t="s">
        <v>37</v>
      </c>
      <c r="N25" s="258"/>
      <c r="O25" s="244"/>
    </row>
    <row r="26" spans="1:15" ht="39.75" customHeight="1" x14ac:dyDescent="0.2">
      <c r="A26" s="23">
        <v>20</v>
      </c>
      <c r="B26" s="258"/>
      <c r="C26" s="258"/>
      <c r="D26" s="258"/>
      <c r="E26" s="532"/>
      <c r="F26" s="533"/>
      <c r="G26" s="249" t="s">
        <v>37</v>
      </c>
      <c r="H26" s="258"/>
      <c r="I26" s="244"/>
      <c r="J26" s="258"/>
      <c r="K26" s="532"/>
      <c r="L26" s="533"/>
      <c r="M26" s="249" t="s">
        <v>37</v>
      </c>
      <c r="N26" s="258"/>
      <c r="O26" s="244"/>
    </row>
    <row r="27" spans="1:15" ht="39.75" customHeight="1" x14ac:dyDescent="0.2">
      <c r="A27" s="23">
        <v>21</v>
      </c>
      <c r="B27" s="258"/>
      <c r="C27" s="258"/>
      <c r="D27" s="258"/>
      <c r="E27" s="532"/>
      <c r="F27" s="533"/>
      <c r="G27" s="249" t="s">
        <v>37</v>
      </c>
      <c r="H27" s="258"/>
      <c r="I27" s="244"/>
      <c r="J27" s="258"/>
      <c r="K27" s="532"/>
      <c r="L27" s="533"/>
      <c r="M27" s="249" t="s">
        <v>37</v>
      </c>
      <c r="N27" s="258"/>
      <c r="O27" s="244"/>
    </row>
    <row r="28" spans="1:15" ht="39.75" customHeight="1" x14ac:dyDescent="0.2">
      <c r="A28" s="23">
        <v>22</v>
      </c>
      <c r="B28" s="258"/>
      <c r="C28" s="258"/>
      <c r="D28" s="258"/>
      <c r="E28" s="532"/>
      <c r="F28" s="533"/>
      <c r="G28" s="249" t="s">
        <v>37</v>
      </c>
      <c r="H28" s="258"/>
      <c r="I28" s="244"/>
      <c r="J28" s="258"/>
      <c r="K28" s="532"/>
      <c r="L28" s="533"/>
      <c r="M28" s="249" t="s">
        <v>37</v>
      </c>
      <c r="N28" s="258"/>
      <c r="O28" s="244"/>
    </row>
    <row r="29" spans="1:15" ht="39.75" customHeight="1" x14ac:dyDescent="0.2">
      <c r="A29" s="23">
        <v>23</v>
      </c>
      <c r="B29" s="258"/>
      <c r="C29" s="258"/>
      <c r="D29" s="258"/>
      <c r="E29" s="532"/>
      <c r="F29" s="533"/>
      <c r="G29" s="249" t="s">
        <v>37</v>
      </c>
      <c r="H29" s="258"/>
      <c r="I29" s="244"/>
      <c r="J29" s="258"/>
      <c r="K29" s="532"/>
      <c r="L29" s="533"/>
      <c r="M29" s="249" t="s">
        <v>37</v>
      </c>
      <c r="N29" s="258"/>
      <c r="O29" s="244"/>
    </row>
    <row r="30" spans="1:15" ht="42" customHeight="1" x14ac:dyDescent="0.2">
      <c r="A30" s="23">
        <v>24</v>
      </c>
      <c r="B30" s="258"/>
      <c r="C30" s="258"/>
      <c r="D30" s="258"/>
      <c r="E30" s="532"/>
      <c r="F30" s="533"/>
      <c r="G30" s="249" t="s">
        <v>37</v>
      </c>
      <c r="H30" s="258"/>
      <c r="I30" s="244"/>
      <c r="J30" s="258"/>
      <c r="K30" s="532"/>
      <c r="L30" s="533"/>
      <c r="M30" s="249" t="s">
        <v>37</v>
      </c>
      <c r="N30" s="258"/>
      <c r="O30" s="244"/>
    </row>
    <row r="31" spans="1:15" ht="42" customHeight="1" x14ac:dyDescent="0.2">
      <c r="A31" s="23">
        <v>25</v>
      </c>
      <c r="B31" s="258"/>
      <c r="C31" s="258"/>
      <c r="D31" s="258"/>
      <c r="E31" s="532"/>
      <c r="F31" s="533"/>
      <c r="G31" s="249" t="s">
        <v>37</v>
      </c>
      <c r="H31" s="258"/>
      <c r="I31" s="244"/>
      <c r="J31" s="258"/>
      <c r="K31" s="532"/>
      <c r="L31" s="533"/>
      <c r="M31" s="249" t="s">
        <v>37</v>
      </c>
      <c r="N31" s="258"/>
      <c r="O31" s="244"/>
    </row>
    <row r="32" spans="1:15" ht="42" customHeight="1" x14ac:dyDescent="0.2">
      <c r="A32" s="23">
        <v>26</v>
      </c>
      <c r="B32" s="258"/>
      <c r="C32" s="258"/>
      <c r="D32" s="258"/>
      <c r="E32" s="532"/>
      <c r="F32" s="533"/>
      <c r="G32" s="249" t="s">
        <v>37</v>
      </c>
      <c r="H32" s="258"/>
      <c r="I32" s="244"/>
      <c r="J32" s="258"/>
      <c r="K32" s="532"/>
      <c r="L32" s="533"/>
      <c r="M32" s="249" t="s">
        <v>37</v>
      </c>
      <c r="N32" s="258"/>
      <c r="O32" s="244"/>
    </row>
    <row r="33" spans="1:15" ht="43.5" customHeight="1" x14ac:dyDescent="0.2">
      <c r="A33" s="23">
        <v>27</v>
      </c>
      <c r="B33" s="258"/>
      <c r="C33" s="258"/>
      <c r="D33" s="258"/>
      <c r="E33" s="532"/>
      <c r="F33" s="533"/>
      <c r="G33" s="249" t="s">
        <v>37</v>
      </c>
      <c r="H33" s="258"/>
      <c r="I33" s="244"/>
      <c r="J33" s="258"/>
      <c r="K33" s="532"/>
      <c r="L33" s="533"/>
      <c r="M33" s="249" t="s">
        <v>37</v>
      </c>
      <c r="N33" s="258"/>
      <c r="O33" s="244"/>
    </row>
    <row r="34" spans="1:15" ht="42" customHeight="1" x14ac:dyDescent="0.2">
      <c r="A34" s="23">
        <v>28</v>
      </c>
      <c r="B34" s="258"/>
      <c r="C34" s="258"/>
      <c r="D34" s="258"/>
      <c r="E34" s="532"/>
      <c r="F34" s="533"/>
      <c r="G34" s="249" t="s">
        <v>37</v>
      </c>
      <c r="H34" s="258"/>
      <c r="I34" s="244"/>
      <c r="J34" s="258"/>
      <c r="K34" s="532"/>
      <c r="L34" s="533"/>
      <c r="M34" s="249" t="s">
        <v>37</v>
      </c>
      <c r="N34" s="258"/>
      <c r="O34" s="244"/>
    </row>
    <row r="35" spans="1:15" ht="42" customHeight="1" x14ac:dyDescent="0.2">
      <c r="A35" s="23">
        <v>29</v>
      </c>
      <c r="B35" s="258"/>
      <c r="C35" s="258"/>
      <c r="D35" s="258"/>
      <c r="E35" s="532"/>
      <c r="F35" s="533"/>
      <c r="G35" s="249" t="s">
        <v>37</v>
      </c>
      <c r="H35" s="258"/>
      <c r="I35" s="244"/>
      <c r="J35" s="258"/>
      <c r="K35" s="532"/>
      <c r="L35" s="533"/>
      <c r="M35" s="249" t="s">
        <v>37</v>
      </c>
      <c r="N35" s="258"/>
      <c r="O35" s="244"/>
    </row>
    <row r="36" spans="1:15" ht="42" customHeight="1" x14ac:dyDescent="0.2">
      <c r="A36" s="23">
        <v>30</v>
      </c>
      <c r="B36" s="258"/>
      <c r="C36" s="258"/>
      <c r="D36" s="258"/>
      <c r="E36" s="532"/>
      <c r="F36" s="533"/>
      <c r="G36" s="249" t="s">
        <v>37</v>
      </c>
      <c r="H36" s="258"/>
      <c r="I36" s="244"/>
      <c r="J36" s="258"/>
      <c r="K36" s="532"/>
      <c r="L36" s="533"/>
      <c r="M36" s="249" t="s">
        <v>37</v>
      </c>
      <c r="N36" s="258"/>
      <c r="O36" s="244"/>
    </row>
    <row r="37" spans="1:15" ht="41.25" customHeight="1" x14ac:dyDescent="0.2">
      <c r="D37" s="255"/>
      <c r="E37" s="531" t="s">
        <v>38</v>
      </c>
      <c r="F37" s="531"/>
      <c r="K37" s="531" t="s">
        <v>39</v>
      </c>
      <c r="L37" s="531"/>
    </row>
  </sheetData>
  <mergeCells count="74">
    <mergeCell ref="A1:O3"/>
    <mergeCell ref="B4:D4"/>
    <mergeCell ref="F4:I4"/>
    <mergeCell ref="A5:A6"/>
    <mergeCell ref="B5:B6"/>
    <mergeCell ref="C5:C6"/>
    <mergeCell ref="D5:D6"/>
    <mergeCell ref="E5:F6"/>
    <mergeCell ref="G5:G6"/>
    <mergeCell ref="J5:J6"/>
    <mergeCell ref="K5:L6"/>
    <mergeCell ref="M5:M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6:F36"/>
    <mergeCell ref="K36:L36"/>
    <mergeCell ref="E37:F37"/>
    <mergeCell ref="K37:L37"/>
    <mergeCell ref="E33:F33"/>
    <mergeCell ref="K33:L33"/>
    <mergeCell ref="E34:F34"/>
    <mergeCell ref="K34:L34"/>
    <mergeCell ref="E35:F35"/>
    <mergeCell ref="K35:L35"/>
  </mergeCells>
  <phoneticPr fontId="1"/>
  <pageMargins left="0.70866141732283472" right="0.70866141732283472" top="0.74803149606299213" bottom="0.74803149606299213" header="0.31496062992125984" footer="0.31496062992125984"/>
  <pageSetup paperSize="9" scale="53" orientation="portrait" horizontalDpi="300" verticalDpi="300" r:id="rId1"/>
  <rowBreaks count="1" manualBreakCount="1">
    <brk id="31" max="16383" man="1"/>
  </rowBreaks>
  <colBreaks count="1" manualBreakCount="1">
    <brk id="1"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C30D2-0697-45A4-9AD2-3B2A5323EF6E}">
  <sheetPr>
    <pageSetUpPr fitToPage="1"/>
  </sheetPr>
  <dimension ref="A1:Z154"/>
  <sheetViews>
    <sheetView view="pageBreakPreview" zoomScaleNormal="100" zoomScaleSheetLayoutView="100" zoomScalePageLayoutView="85" workbookViewId="0">
      <selection activeCell="A2" sqref="A2:A3"/>
    </sheetView>
  </sheetViews>
  <sheetFormatPr defaultColWidth="9" defaultRowHeight="11" x14ac:dyDescent="0.2"/>
  <cols>
    <col min="1" max="1" width="3.90625" style="154" bestFit="1" customWidth="1"/>
    <col min="2" max="2" width="31.36328125" style="13" customWidth="1"/>
    <col min="3" max="3" width="45.6328125" style="12" customWidth="1"/>
    <col min="4" max="8" width="7.36328125" style="11" customWidth="1"/>
    <col min="9" max="9" width="19.90625" style="11" customWidth="1"/>
    <col min="10" max="16384" width="9" style="10"/>
  </cols>
  <sheetData>
    <row r="1" spans="1:9" ht="32.25" customHeight="1" thickBot="1" x14ac:dyDescent="0.25">
      <c r="A1" s="558" t="s">
        <v>758</v>
      </c>
      <c r="B1" s="559"/>
      <c r="C1" s="559"/>
      <c r="D1" s="559"/>
      <c r="E1" s="559"/>
      <c r="F1" s="559"/>
      <c r="G1" s="559"/>
      <c r="H1" s="559"/>
      <c r="I1" s="560"/>
    </row>
    <row r="2" spans="1:9" ht="19.5" customHeight="1" x14ac:dyDescent="0.2">
      <c r="A2" s="561" t="s">
        <v>51</v>
      </c>
      <c r="B2" s="563" t="s">
        <v>52</v>
      </c>
      <c r="C2" s="565" t="s">
        <v>453</v>
      </c>
      <c r="D2" s="567" t="s">
        <v>53</v>
      </c>
      <c r="E2" s="568"/>
      <c r="F2" s="568"/>
      <c r="G2" s="569"/>
      <c r="H2" s="565" t="s">
        <v>454</v>
      </c>
      <c r="I2" s="570" t="s">
        <v>266</v>
      </c>
    </row>
    <row r="3" spans="1:9" ht="11.5" thickBot="1" x14ac:dyDescent="0.25">
      <c r="A3" s="562"/>
      <c r="B3" s="564"/>
      <c r="C3" s="566"/>
      <c r="D3" s="250" t="s">
        <v>54</v>
      </c>
      <c r="E3" s="250" t="s">
        <v>55</v>
      </c>
      <c r="F3" s="250" t="s">
        <v>56</v>
      </c>
      <c r="G3" s="133" t="s">
        <v>57</v>
      </c>
      <c r="H3" s="566"/>
      <c r="I3" s="571"/>
    </row>
    <row r="4" spans="1:9" ht="29.25" customHeight="1" thickTop="1" x14ac:dyDescent="0.2">
      <c r="A4" s="134">
        <f>ROW()-3</f>
        <v>1</v>
      </c>
      <c r="B4" s="135" t="s">
        <v>58</v>
      </c>
      <c r="C4" s="136" t="s">
        <v>455</v>
      </c>
      <c r="D4" s="137" t="s">
        <v>59</v>
      </c>
      <c r="E4" s="137"/>
      <c r="F4" s="137" t="s">
        <v>60</v>
      </c>
      <c r="G4" s="137">
        <v>3</v>
      </c>
      <c r="H4" s="137"/>
      <c r="I4" s="138" t="s">
        <v>456</v>
      </c>
    </row>
    <row r="5" spans="1:9" ht="47.25" customHeight="1" x14ac:dyDescent="0.2">
      <c r="A5" s="139">
        <f>ROW()-3</f>
        <v>2</v>
      </c>
      <c r="B5" s="140" t="s">
        <v>61</v>
      </c>
      <c r="C5" s="141" t="s">
        <v>457</v>
      </c>
      <c r="D5" s="142"/>
      <c r="E5" s="142"/>
      <c r="F5" s="142" t="s">
        <v>63</v>
      </c>
      <c r="G5" s="142">
        <v>10</v>
      </c>
      <c r="H5" s="142"/>
      <c r="I5" s="143"/>
    </row>
    <row r="6" spans="1:9" ht="63" customHeight="1" x14ac:dyDescent="0.2">
      <c r="A6" s="139">
        <f t="shared" ref="A6:A93" si="0">ROW()-3</f>
        <v>3</v>
      </c>
      <c r="B6" s="140" t="s">
        <v>62</v>
      </c>
      <c r="C6" s="141" t="s">
        <v>458</v>
      </c>
      <c r="D6" s="142"/>
      <c r="E6" s="142"/>
      <c r="F6" s="142" t="s">
        <v>63</v>
      </c>
      <c r="G6" s="142">
        <v>5</v>
      </c>
      <c r="H6" s="142"/>
      <c r="I6" s="143"/>
    </row>
    <row r="7" spans="1:9" ht="44.25" customHeight="1" x14ac:dyDescent="0.2">
      <c r="A7" s="139">
        <f t="shared" si="0"/>
        <v>4</v>
      </c>
      <c r="B7" s="140" t="s">
        <v>459</v>
      </c>
      <c r="C7" s="141" t="s">
        <v>460</v>
      </c>
      <c r="D7" s="142" t="s">
        <v>59</v>
      </c>
      <c r="E7" s="142"/>
      <c r="F7" s="142" t="s">
        <v>64</v>
      </c>
      <c r="G7" s="142">
        <v>60</v>
      </c>
      <c r="H7" s="142"/>
      <c r="I7" s="143"/>
    </row>
    <row r="8" spans="1:9" ht="29.25" customHeight="1" x14ac:dyDescent="0.2">
      <c r="A8" s="139">
        <f t="shared" si="0"/>
        <v>5</v>
      </c>
      <c r="B8" s="140" t="s">
        <v>65</v>
      </c>
      <c r="C8" s="141" t="s">
        <v>66</v>
      </c>
      <c r="D8" s="142" t="s">
        <v>59</v>
      </c>
      <c r="E8" s="142"/>
      <c r="F8" s="142" t="s">
        <v>64</v>
      </c>
      <c r="G8" s="142">
        <v>30</v>
      </c>
      <c r="H8" s="142"/>
      <c r="I8" s="143"/>
    </row>
    <row r="9" spans="1:9" ht="29.25" customHeight="1" x14ac:dyDescent="0.2">
      <c r="A9" s="139">
        <f t="shared" si="0"/>
        <v>6</v>
      </c>
      <c r="B9" s="140" t="s">
        <v>67</v>
      </c>
      <c r="C9" s="141" t="s">
        <v>68</v>
      </c>
      <c r="D9" s="142"/>
      <c r="E9" s="142"/>
      <c r="F9" s="142" t="s">
        <v>63</v>
      </c>
      <c r="G9" s="142">
        <v>15</v>
      </c>
      <c r="H9" s="142"/>
      <c r="I9" s="144"/>
    </row>
    <row r="10" spans="1:9" ht="39.75" customHeight="1" x14ac:dyDescent="0.2">
      <c r="A10" s="139">
        <f t="shared" si="0"/>
        <v>7</v>
      </c>
      <c r="B10" s="140" t="s">
        <v>69</v>
      </c>
      <c r="C10" s="141" t="s">
        <v>461</v>
      </c>
      <c r="D10" s="142"/>
      <c r="E10" s="142"/>
      <c r="F10" s="142" t="s">
        <v>63</v>
      </c>
      <c r="G10" s="142">
        <v>13</v>
      </c>
      <c r="H10" s="142"/>
      <c r="I10" s="143"/>
    </row>
    <row r="11" spans="1:9" ht="29.25" customHeight="1" x14ac:dyDescent="0.2">
      <c r="A11" s="139">
        <f t="shared" si="0"/>
        <v>8</v>
      </c>
      <c r="B11" s="140" t="s">
        <v>462</v>
      </c>
      <c r="C11" s="141" t="s">
        <v>70</v>
      </c>
      <c r="D11" s="142"/>
      <c r="E11" s="142"/>
      <c r="F11" s="142" t="s">
        <v>64</v>
      </c>
      <c r="G11" s="142">
        <v>60</v>
      </c>
      <c r="H11" s="142"/>
      <c r="I11" s="143"/>
    </row>
    <row r="12" spans="1:9" ht="29.25" customHeight="1" x14ac:dyDescent="0.2">
      <c r="A12" s="139">
        <f t="shared" si="0"/>
        <v>9</v>
      </c>
      <c r="B12" s="140" t="s">
        <v>71</v>
      </c>
      <c r="C12" s="141" t="s">
        <v>70</v>
      </c>
      <c r="D12" s="142"/>
      <c r="E12" s="142"/>
      <c r="F12" s="142" t="s">
        <v>64</v>
      </c>
      <c r="G12" s="142">
        <v>30</v>
      </c>
      <c r="H12" s="142"/>
      <c r="I12" s="143"/>
    </row>
    <row r="13" spans="1:9" ht="112.5" customHeight="1" x14ac:dyDescent="0.2">
      <c r="A13" s="139">
        <f t="shared" si="0"/>
        <v>10</v>
      </c>
      <c r="B13" s="140" t="s">
        <v>463</v>
      </c>
      <c r="C13" s="141" t="s">
        <v>72</v>
      </c>
      <c r="D13" s="142" t="s">
        <v>59</v>
      </c>
      <c r="E13" s="142"/>
      <c r="F13" s="142" t="s">
        <v>60</v>
      </c>
      <c r="G13" s="142">
        <v>1</v>
      </c>
      <c r="H13" s="142" t="s">
        <v>464</v>
      </c>
      <c r="I13" s="143" t="s">
        <v>271</v>
      </c>
    </row>
    <row r="14" spans="1:9" ht="55" x14ac:dyDescent="0.2">
      <c r="A14" s="139">
        <f t="shared" si="0"/>
        <v>11</v>
      </c>
      <c r="B14" s="140" t="s">
        <v>73</v>
      </c>
      <c r="C14" s="141" t="s">
        <v>465</v>
      </c>
      <c r="D14" s="142" t="s">
        <v>59</v>
      </c>
      <c r="E14" s="142"/>
      <c r="F14" s="142" t="s">
        <v>60</v>
      </c>
      <c r="G14" s="142">
        <v>2</v>
      </c>
      <c r="H14" s="142"/>
      <c r="I14" s="143" t="s">
        <v>466</v>
      </c>
    </row>
    <row r="15" spans="1:9" ht="29.25" customHeight="1" x14ac:dyDescent="0.2">
      <c r="A15" s="139">
        <f t="shared" si="0"/>
        <v>12</v>
      </c>
      <c r="B15" s="140" t="s">
        <v>74</v>
      </c>
      <c r="C15" s="141" t="s">
        <v>75</v>
      </c>
      <c r="D15" s="142" t="s">
        <v>59</v>
      </c>
      <c r="E15" s="142"/>
      <c r="F15" s="142" t="s">
        <v>64</v>
      </c>
      <c r="G15" s="142">
        <v>60</v>
      </c>
      <c r="H15" s="142"/>
      <c r="I15" s="143"/>
    </row>
    <row r="16" spans="1:9" ht="29.25" customHeight="1" x14ac:dyDescent="0.2">
      <c r="A16" s="139">
        <f t="shared" si="0"/>
        <v>13</v>
      </c>
      <c r="B16" s="140" t="s">
        <v>76</v>
      </c>
      <c r="C16" s="141" t="s">
        <v>77</v>
      </c>
      <c r="D16" s="142"/>
      <c r="E16" s="142"/>
      <c r="F16" s="142" t="s">
        <v>60</v>
      </c>
      <c r="G16" s="142">
        <v>1</v>
      </c>
      <c r="H16" s="142"/>
      <c r="I16" s="143" t="s">
        <v>318</v>
      </c>
    </row>
    <row r="17" spans="1:9" ht="29.25" customHeight="1" x14ac:dyDescent="0.2">
      <c r="A17" s="139">
        <f t="shared" si="0"/>
        <v>14</v>
      </c>
      <c r="B17" s="140" t="s">
        <v>78</v>
      </c>
      <c r="C17" s="141" t="s">
        <v>79</v>
      </c>
      <c r="D17" s="142" t="s">
        <v>59</v>
      </c>
      <c r="E17" s="142"/>
      <c r="F17" s="142" t="s">
        <v>64</v>
      </c>
      <c r="G17" s="142">
        <v>30</v>
      </c>
      <c r="H17" s="142"/>
      <c r="I17" s="143"/>
    </row>
    <row r="18" spans="1:9" ht="29.25" customHeight="1" x14ac:dyDescent="0.2">
      <c r="A18" s="139">
        <f t="shared" si="0"/>
        <v>15</v>
      </c>
      <c r="B18" s="140" t="s">
        <v>80</v>
      </c>
      <c r="C18" s="141" t="s">
        <v>81</v>
      </c>
      <c r="D18" s="142"/>
      <c r="E18" s="142"/>
      <c r="F18" s="142" t="s">
        <v>64</v>
      </c>
      <c r="G18" s="142">
        <v>15</v>
      </c>
      <c r="H18" s="142"/>
      <c r="I18" s="143"/>
    </row>
    <row r="19" spans="1:9" ht="29.25" customHeight="1" x14ac:dyDescent="0.2">
      <c r="A19" s="139">
        <f t="shared" si="0"/>
        <v>16</v>
      </c>
      <c r="B19" s="140" t="s">
        <v>82</v>
      </c>
      <c r="C19" s="141" t="s">
        <v>83</v>
      </c>
      <c r="D19" s="142"/>
      <c r="E19" s="142"/>
      <c r="F19" s="142" t="s">
        <v>64</v>
      </c>
      <c r="G19" s="142">
        <v>10</v>
      </c>
      <c r="H19" s="142"/>
      <c r="I19" s="143"/>
    </row>
    <row r="20" spans="1:9" ht="29.25" customHeight="1" x14ac:dyDescent="0.2">
      <c r="A20" s="139">
        <f t="shared" si="0"/>
        <v>17</v>
      </c>
      <c r="B20" s="140" t="s">
        <v>84</v>
      </c>
      <c r="C20" s="141" t="s">
        <v>85</v>
      </c>
      <c r="D20" s="142"/>
      <c r="E20" s="142"/>
      <c r="F20" s="142" t="s">
        <v>60</v>
      </c>
      <c r="G20" s="142">
        <v>10</v>
      </c>
      <c r="H20" s="142"/>
      <c r="I20" s="143" t="s">
        <v>467</v>
      </c>
    </row>
    <row r="21" spans="1:9" ht="29.25" customHeight="1" x14ac:dyDescent="0.2">
      <c r="A21" s="139">
        <f t="shared" si="0"/>
        <v>18</v>
      </c>
      <c r="B21" s="140" t="s">
        <v>86</v>
      </c>
      <c r="C21" s="141" t="s">
        <v>81</v>
      </c>
      <c r="D21" s="142"/>
      <c r="E21" s="142"/>
      <c r="F21" s="142" t="s">
        <v>60</v>
      </c>
      <c r="G21" s="142">
        <v>10</v>
      </c>
      <c r="H21" s="142"/>
      <c r="I21" s="143" t="s">
        <v>467</v>
      </c>
    </row>
    <row r="22" spans="1:9" ht="29.25" customHeight="1" x14ac:dyDescent="0.2">
      <c r="A22" s="139">
        <f t="shared" si="0"/>
        <v>19</v>
      </c>
      <c r="B22" s="140" t="s">
        <v>87</v>
      </c>
      <c r="C22" s="141" t="s">
        <v>83</v>
      </c>
      <c r="D22" s="142"/>
      <c r="E22" s="142"/>
      <c r="F22" s="142" t="s">
        <v>60</v>
      </c>
      <c r="G22" s="142">
        <v>10</v>
      </c>
      <c r="H22" s="142"/>
      <c r="I22" s="143" t="s">
        <v>467</v>
      </c>
    </row>
    <row r="23" spans="1:9" ht="29.25" customHeight="1" x14ac:dyDescent="0.2">
      <c r="A23" s="139">
        <f t="shared" si="0"/>
        <v>20</v>
      </c>
      <c r="B23" s="140" t="s">
        <v>88</v>
      </c>
      <c r="C23" s="141" t="s">
        <v>83</v>
      </c>
      <c r="D23" s="142"/>
      <c r="E23" s="142"/>
      <c r="F23" s="142" t="s">
        <v>60</v>
      </c>
      <c r="G23" s="142">
        <v>10</v>
      </c>
      <c r="H23" s="142"/>
      <c r="I23" s="143" t="s">
        <v>467</v>
      </c>
    </row>
    <row r="24" spans="1:9" ht="29.25" customHeight="1" x14ac:dyDescent="0.2">
      <c r="A24" s="139">
        <f t="shared" si="0"/>
        <v>21</v>
      </c>
      <c r="B24" s="140" t="s">
        <v>89</v>
      </c>
      <c r="C24" s="141" t="s">
        <v>90</v>
      </c>
      <c r="D24" s="142"/>
      <c r="E24" s="142"/>
      <c r="F24" s="142" t="s">
        <v>60</v>
      </c>
      <c r="G24" s="142">
        <v>10</v>
      </c>
      <c r="H24" s="142"/>
      <c r="I24" s="143" t="s">
        <v>467</v>
      </c>
    </row>
    <row r="25" spans="1:9" ht="29.25" customHeight="1" x14ac:dyDescent="0.2">
      <c r="A25" s="139">
        <f t="shared" si="0"/>
        <v>22</v>
      </c>
      <c r="B25" s="140" t="s">
        <v>91</v>
      </c>
      <c r="C25" s="141" t="s">
        <v>81</v>
      </c>
      <c r="D25" s="142"/>
      <c r="E25" s="142"/>
      <c r="F25" s="142" t="s">
        <v>60</v>
      </c>
      <c r="G25" s="142">
        <v>10</v>
      </c>
      <c r="H25" s="142"/>
      <c r="I25" s="143" t="s">
        <v>467</v>
      </c>
    </row>
    <row r="26" spans="1:9" ht="125.15" customHeight="1" x14ac:dyDescent="0.2">
      <c r="A26" s="139">
        <f t="shared" si="0"/>
        <v>23</v>
      </c>
      <c r="B26" s="140" t="s">
        <v>92</v>
      </c>
      <c r="C26" s="141" t="s">
        <v>468</v>
      </c>
      <c r="D26" s="142"/>
      <c r="E26" s="142"/>
      <c r="F26" s="142" t="s">
        <v>60</v>
      </c>
      <c r="G26" s="142">
        <v>1</v>
      </c>
      <c r="H26" s="142" t="s">
        <v>469</v>
      </c>
      <c r="I26" s="143" t="s">
        <v>470</v>
      </c>
    </row>
    <row r="27" spans="1:9" ht="29.25" customHeight="1" x14ac:dyDescent="0.2">
      <c r="A27" s="139">
        <f t="shared" si="0"/>
        <v>24</v>
      </c>
      <c r="B27" s="140" t="s">
        <v>93</v>
      </c>
      <c r="C27" s="141" t="s">
        <v>94</v>
      </c>
      <c r="D27" s="142"/>
      <c r="E27" s="142"/>
      <c r="F27" s="142" t="s">
        <v>60</v>
      </c>
      <c r="G27" s="142">
        <v>1</v>
      </c>
      <c r="H27" s="142"/>
      <c r="I27" s="143" t="s">
        <v>318</v>
      </c>
    </row>
    <row r="28" spans="1:9" ht="29.25" customHeight="1" x14ac:dyDescent="0.2">
      <c r="A28" s="139">
        <f t="shared" si="0"/>
        <v>25</v>
      </c>
      <c r="B28" s="140" t="s">
        <v>471</v>
      </c>
      <c r="C28" s="141" t="s">
        <v>81</v>
      </c>
      <c r="D28" s="142"/>
      <c r="E28" s="142"/>
      <c r="F28" s="142" t="s">
        <v>60</v>
      </c>
      <c r="G28" s="142">
        <v>10</v>
      </c>
      <c r="H28" s="142"/>
      <c r="I28" s="143" t="s">
        <v>467</v>
      </c>
    </row>
    <row r="29" spans="1:9" ht="29.25" customHeight="1" x14ac:dyDescent="0.2">
      <c r="A29" s="139">
        <f t="shared" si="0"/>
        <v>26</v>
      </c>
      <c r="B29" s="140" t="s">
        <v>95</v>
      </c>
      <c r="C29" s="552" t="s">
        <v>96</v>
      </c>
      <c r="D29" s="142"/>
      <c r="E29" s="142"/>
      <c r="F29" s="142" t="s">
        <v>60</v>
      </c>
      <c r="G29" s="142">
        <v>2</v>
      </c>
      <c r="H29" s="142"/>
      <c r="I29" s="143"/>
    </row>
    <row r="30" spans="1:9" ht="29.25" customHeight="1" x14ac:dyDescent="0.2">
      <c r="A30" s="139">
        <f t="shared" si="0"/>
        <v>27</v>
      </c>
      <c r="B30" s="140" t="s">
        <v>97</v>
      </c>
      <c r="C30" s="553"/>
      <c r="D30" s="142"/>
      <c r="E30" s="142"/>
      <c r="F30" s="142" t="s">
        <v>60</v>
      </c>
      <c r="G30" s="142">
        <v>2</v>
      </c>
      <c r="H30" s="142"/>
      <c r="I30" s="143"/>
    </row>
    <row r="31" spans="1:9" ht="29.25" customHeight="1" x14ac:dyDescent="0.2">
      <c r="A31" s="139">
        <f t="shared" si="0"/>
        <v>28</v>
      </c>
      <c r="B31" s="140" t="s">
        <v>98</v>
      </c>
      <c r="C31" s="553"/>
      <c r="D31" s="142"/>
      <c r="E31" s="142"/>
      <c r="F31" s="142" t="s">
        <v>60</v>
      </c>
      <c r="G31" s="142">
        <v>2</v>
      </c>
      <c r="H31" s="142"/>
      <c r="I31" s="143"/>
    </row>
    <row r="32" spans="1:9" ht="29.25" customHeight="1" x14ac:dyDescent="0.2">
      <c r="A32" s="139">
        <f t="shared" si="0"/>
        <v>29</v>
      </c>
      <c r="B32" s="140" t="s">
        <v>99</v>
      </c>
      <c r="C32" s="553"/>
      <c r="D32" s="142"/>
      <c r="E32" s="142"/>
      <c r="F32" s="142" t="s">
        <v>60</v>
      </c>
      <c r="G32" s="142">
        <v>2</v>
      </c>
      <c r="H32" s="142"/>
      <c r="I32" s="143"/>
    </row>
    <row r="33" spans="1:9" ht="29.25" customHeight="1" x14ac:dyDescent="0.2">
      <c r="A33" s="139">
        <f t="shared" si="0"/>
        <v>30</v>
      </c>
      <c r="B33" s="140" t="s">
        <v>100</v>
      </c>
      <c r="C33" s="553"/>
      <c r="D33" s="142"/>
      <c r="E33" s="142"/>
      <c r="F33" s="142" t="s">
        <v>60</v>
      </c>
      <c r="G33" s="142">
        <v>2</v>
      </c>
      <c r="H33" s="142"/>
      <c r="I33" s="143"/>
    </row>
    <row r="34" spans="1:9" ht="29.25" customHeight="1" x14ac:dyDescent="0.2">
      <c r="A34" s="139">
        <f t="shared" si="0"/>
        <v>31</v>
      </c>
      <c r="B34" s="140" t="s">
        <v>101</v>
      </c>
      <c r="C34" s="553"/>
      <c r="D34" s="142"/>
      <c r="E34" s="142"/>
      <c r="F34" s="142" t="s">
        <v>60</v>
      </c>
      <c r="G34" s="142">
        <v>2</v>
      </c>
      <c r="H34" s="142"/>
      <c r="I34" s="143"/>
    </row>
    <row r="35" spans="1:9" ht="29.25" customHeight="1" x14ac:dyDescent="0.2">
      <c r="A35" s="139">
        <f t="shared" si="0"/>
        <v>32</v>
      </c>
      <c r="B35" s="140" t="s">
        <v>102</v>
      </c>
      <c r="C35" s="554"/>
      <c r="D35" s="142"/>
      <c r="E35" s="142"/>
      <c r="F35" s="142" t="s">
        <v>60</v>
      </c>
      <c r="G35" s="142">
        <v>2</v>
      </c>
      <c r="H35" s="142"/>
      <c r="I35" s="143"/>
    </row>
    <row r="36" spans="1:9" ht="29.25" customHeight="1" x14ac:dyDescent="0.2">
      <c r="A36" s="139">
        <f t="shared" si="0"/>
        <v>33</v>
      </c>
      <c r="B36" s="140" t="s">
        <v>103</v>
      </c>
      <c r="C36" s="552" t="s">
        <v>104</v>
      </c>
      <c r="D36" s="142"/>
      <c r="E36" s="142"/>
      <c r="F36" s="142" t="s">
        <v>60</v>
      </c>
      <c r="G36" s="142">
        <v>2</v>
      </c>
      <c r="H36" s="142"/>
      <c r="I36" s="143"/>
    </row>
    <row r="37" spans="1:9" ht="29.25" customHeight="1" x14ac:dyDescent="0.2">
      <c r="A37" s="139">
        <f t="shared" si="0"/>
        <v>34</v>
      </c>
      <c r="B37" s="140" t="s">
        <v>105</v>
      </c>
      <c r="C37" s="553"/>
      <c r="D37" s="142"/>
      <c r="E37" s="142"/>
      <c r="F37" s="142" t="s">
        <v>60</v>
      </c>
      <c r="G37" s="142">
        <v>2</v>
      </c>
      <c r="H37" s="142"/>
      <c r="I37" s="143"/>
    </row>
    <row r="38" spans="1:9" ht="29.25" customHeight="1" x14ac:dyDescent="0.2">
      <c r="A38" s="139">
        <f t="shared" si="0"/>
        <v>35</v>
      </c>
      <c r="B38" s="140" t="s">
        <v>106</v>
      </c>
      <c r="C38" s="554"/>
      <c r="D38" s="142"/>
      <c r="E38" s="142"/>
      <c r="F38" s="142" t="s">
        <v>60</v>
      </c>
      <c r="G38" s="142">
        <v>2</v>
      </c>
      <c r="H38" s="142"/>
      <c r="I38" s="143"/>
    </row>
    <row r="39" spans="1:9" ht="29.25" customHeight="1" x14ac:dyDescent="0.2">
      <c r="A39" s="139">
        <f t="shared" si="0"/>
        <v>36</v>
      </c>
      <c r="B39" s="140" t="s">
        <v>107</v>
      </c>
      <c r="C39" s="141" t="s">
        <v>81</v>
      </c>
      <c r="D39" s="142"/>
      <c r="E39" s="142"/>
      <c r="F39" s="142" t="s">
        <v>60</v>
      </c>
      <c r="G39" s="142">
        <v>10</v>
      </c>
      <c r="H39" s="142"/>
      <c r="I39" s="143" t="s">
        <v>467</v>
      </c>
    </row>
    <row r="40" spans="1:9" ht="29.25" customHeight="1" x14ac:dyDescent="0.2">
      <c r="A40" s="139">
        <f t="shared" si="0"/>
        <v>37</v>
      </c>
      <c r="B40" s="140" t="s">
        <v>108</v>
      </c>
      <c r="C40" s="141" t="s">
        <v>109</v>
      </c>
      <c r="D40" s="142"/>
      <c r="E40" s="142"/>
      <c r="F40" s="142" t="s">
        <v>60</v>
      </c>
      <c r="G40" s="142">
        <v>10</v>
      </c>
      <c r="H40" s="142"/>
      <c r="I40" s="143" t="s">
        <v>467</v>
      </c>
    </row>
    <row r="41" spans="1:9" ht="29.25" customHeight="1" x14ac:dyDescent="0.2">
      <c r="A41" s="139">
        <f t="shared" si="0"/>
        <v>38</v>
      </c>
      <c r="B41" s="140" t="s">
        <v>110</v>
      </c>
      <c r="C41" s="141" t="s">
        <v>81</v>
      </c>
      <c r="D41" s="142"/>
      <c r="E41" s="142"/>
      <c r="F41" s="142" t="s">
        <v>60</v>
      </c>
      <c r="G41" s="142">
        <v>10</v>
      </c>
      <c r="H41" s="142"/>
      <c r="I41" s="143" t="s">
        <v>467</v>
      </c>
    </row>
    <row r="42" spans="1:9" ht="29.25" customHeight="1" x14ac:dyDescent="0.2">
      <c r="A42" s="139">
        <f t="shared" si="0"/>
        <v>39</v>
      </c>
      <c r="B42" s="140" t="s">
        <v>111</v>
      </c>
      <c r="C42" s="141" t="s">
        <v>83</v>
      </c>
      <c r="D42" s="142"/>
      <c r="E42" s="142"/>
      <c r="F42" s="142" t="s">
        <v>60</v>
      </c>
      <c r="G42" s="142">
        <v>10</v>
      </c>
      <c r="H42" s="142"/>
      <c r="I42" s="143" t="s">
        <v>467</v>
      </c>
    </row>
    <row r="43" spans="1:9" ht="29.25" customHeight="1" x14ac:dyDescent="0.2">
      <c r="A43" s="139">
        <f t="shared" si="0"/>
        <v>40</v>
      </c>
      <c r="B43" s="140" t="s">
        <v>112</v>
      </c>
      <c r="C43" s="141" t="s">
        <v>83</v>
      </c>
      <c r="D43" s="142"/>
      <c r="E43" s="142"/>
      <c r="F43" s="142" t="s">
        <v>60</v>
      </c>
      <c r="G43" s="142">
        <v>10</v>
      </c>
      <c r="H43" s="142"/>
      <c r="I43" s="143" t="s">
        <v>467</v>
      </c>
    </row>
    <row r="44" spans="1:9" ht="29.25" customHeight="1" x14ac:dyDescent="0.2">
      <c r="A44" s="139">
        <f t="shared" si="0"/>
        <v>41</v>
      </c>
      <c r="B44" s="140" t="s">
        <v>113</v>
      </c>
      <c r="C44" s="141" t="s">
        <v>83</v>
      </c>
      <c r="D44" s="142"/>
      <c r="E44" s="142"/>
      <c r="F44" s="142" t="s">
        <v>60</v>
      </c>
      <c r="G44" s="142">
        <v>10</v>
      </c>
      <c r="H44" s="142"/>
      <c r="I44" s="143" t="s">
        <v>467</v>
      </c>
    </row>
    <row r="45" spans="1:9" ht="29.25" customHeight="1" x14ac:dyDescent="0.2">
      <c r="A45" s="139">
        <f t="shared" si="0"/>
        <v>42</v>
      </c>
      <c r="B45" s="140" t="s">
        <v>114</v>
      </c>
      <c r="C45" s="141" t="s">
        <v>83</v>
      </c>
      <c r="D45" s="142"/>
      <c r="E45" s="142"/>
      <c r="F45" s="142" t="s">
        <v>60</v>
      </c>
      <c r="G45" s="142">
        <v>10</v>
      </c>
      <c r="H45" s="142"/>
      <c r="I45" s="143" t="s">
        <v>467</v>
      </c>
    </row>
    <row r="46" spans="1:9" ht="29.25" customHeight="1" x14ac:dyDescent="0.2">
      <c r="A46" s="139">
        <f t="shared" si="0"/>
        <v>43</v>
      </c>
      <c r="B46" s="140" t="s">
        <v>115</v>
      </c>
      <c r="C46" s="141" t="s">
        <v>83</v>
      </c>
      <c r="D46" s="142"/>
      <c r="E46" s="142"/>
      <c r="F46" s="142" t="s">
        <v>60</v>
      </c>
      <c r="G46" s="142">
        <v>10</v>
      </c>
      <c r="H46" s="142"/>
      <c r="I46" s="143" t="s">
        <v>467</v>
      </c>
    </row>
    <row r="47" spans="1:9" ht="36.75" customHeight="1" x14ac:dyDescent="0.2">
      <c r="A47" s="139">
        <f t="shared" si="0"/>
        <v>44</v>
      </c>
      <c r="B47" s="140" t="s">
        <v>116</v>
      </c>
      <c r="C47" s="555" t="s">
        <v>472</v>
      </c>
      <c r="D47" s="142" t="s">
        <v>59</v>
      </c>
      <c r="E47" s="142"/>
      <c r="F47" s="142" t="s">
        <v>60</v>
      </c>
      <c r="G47" s="142">
        <v>1</v>
      </c>
      <c r="H47" s="142"/>
      <c r="I47" s="143" t="s">
        <v>473</v>
      </c>
    </row>
    <row r="48" spans="1:9" ht="36.75" customHeight="1" x14ac:dyDescent="0.2">
      <c r="A48" s="139">
        <f t="shared" si="0"/>
        <v>45</v>
      </c>
      <c r="B48" s="140" t="s">
        <v>117</v>
      </c>
      <c r="C48" s="556"/>
      <c r="D48" s="142" t="s">
        <v>59</v>
      </c>
      <c r="E48" s="142"/>
      <c r="F48" s="142" t="s">
        <v>60</v>
      </c>
      <c r="G48" s="142">
        <v>2</v>
      </c>
      <c r="H48" s="142"/>
      <c r="I48" s="143" t="s">
        <v>466</v>
      </c>
    </row>
    <row r="49" spans="1:9" ht="36.75" customHeight="1" x14ac:dyDescent="0.2">
      <c r="A49" s="139">
        <f t="shared" si="0"/>
        <v>46</v>
      </c>
      <c r="B49" s="140" t="s">
        <v>118</v>
      </c>
      <c r="C49" s="556"/>
      <c r="D49" s="142" t="s">
        <v>59</v>
      </c>
      <c r="E49" s="142"/>
      <c r="F49" s="142" t="s">
        <v>60</v>
      </c>
      <c r="G49" s="142">
        <v>2</v>
      </c>
      <c r="H49" s="142"/>
      <c r="I49" s="143" t="s">
        <v>474</v>
      </c>
    </row>
    <row r="50" spans="1:9" ht="45" customHeight="1" x14ac:dyDescent="0.2">
      <c r="A50" s="139">
        <f t="shared" si="0"/>
        <v>47</v>
      </c>
      <c r="B50" s="140" t="s">
        <v>119</v>
      </c>
      <c r="C50" s="557"/>
      <c r="D50" s="142" t="s">
        <v>59</v>
      </c>
      <c r="E50" s="142"/>
      <c r="F50" s="142" t="s">
        <v>60</v>
      </c>
      <c r="G50" s="142">
        <v>2</v>
      </c>
      <c r="H50" s="142"/>
      <c r="I50" s="143" t="s">
        <v>475</v>
      </c>
    </row>
    <row r="51" spans="1:9" ht="29.25" customHeight="1" x14ac:dyDescent="0.2">
      <c r="A51" s="139">
        <f t="shared" si="0"/>
        <v>48</v>
      </c>
      <c r="B51" s="140" t="s">
        <v>120</v>
      </c>
      <c r="C51" s="141" t="s">
        <v>70</v>
      </c>
      <c r="D51" s="142"/>
      <c r="E51" s="142"/>
      <c r="F51" s="142" t="s">
        <v>121</v>
      </c>
      <c r="G51" s="142">
        <v>1</v>
      </c>
      <c r="H51" s="142"/>
      <c r="I51" s="144"/>
    </row>
    <row r="52" spans="1:9" ht="29.25" customHeight="1" x14ac:dyDescent="0.2">
      <c r="A52" s="139">
        <f t="shared" si="0"/>
        <v>49</v>
      </c>
      <c r="B52" s="140" t="s">
        <v>122</v>
      </c>
      <c r="C52" s="141" t="s">
        <v>123</v>
      </c>
      <c r="D52" s="142"/>
      <c r="E52" s="142"/>
      <c r="F52" s="142" t="s">
        <v>60</v>
      </c>
      <c r="G52" s="142">
        <v>1</v>
      </c>
      <c r="H52" s="142"/>
      <c r="I52" s="143" t="s">
        <v>318</v>
      </c>
    </row>
    <row r="53" spans="1:9" ht="29.25" customHeight="1" x14ac:dyDescent="0.2">
      <c r="A53" s="139">
        <f t="shared" si="0"/>
        <v>50</v>
      </c>
      <c r="B53" s="140" t="s">
        <v>124</v>
      </c>
      <c r="C53" s="141" t="s">
        <v>83</v>
      </c>
      <c r="D53" s="142"/>
      <c r="E53" s="142"/>
      <c r="F53" s="142" t="s">
        <v>60</v>
      </c>
      <c r="G53" s="142">
        <v>1</v>
      </c>
      <c r="H53" s="142"/>
      <c r="I53" s="143" t="s">
        <v>318</v>
      </c>
    </row>
    <row r="54" spans="1:9" ht="29.25" customHeight="1" x14ac:dyDescent="0.2">
      <c r="A54" s="139">
        <f t="shared" si="0"/>
        <v>51</v>
      </c>
      <c r="B54" s="140" t="s">
        <v>125</v>
      </c>
      <c r="C54" s="141" t="s">
        <v>83</v>
      </c>
      <c r="D54" s="142"/>
      <c r="E54" s="142"/>
      <c r="F54" s="142" t="s">
        <v>60</v>
      </c>
      <c r="G54" s="142">
        <v>1</v>
      </c>
      <c r="H54" s="142"/>
      <c r="I54" s="143" t="s">
        <v>318</v>
      </c>
    </row>
    <row r="55" spans="1:9" ht="29.25" customHeight="1" x14ac:dyDescent="0.2">
      <c r="A55" s="139">
        <f t="shared" si="0"/>
        <v>52</v>
      </c>
      <c r="B55" s="140" t="s">
        <v>126</v>
      </c>
      <c r="C55" s="141" t="s">
        <v>83</v>
      </c>
      <c r="D55" s="142"/>
      <c r="E55" s="142"/>
      <c r="F55" s="142" t="s">
        <v>60</v>
      </c>
      <c r="G55" s="142">
        <v>1</v>
      </c>
      <c r="H55" s="142"/>
      <c r="I55" s="143" t="s">
        <v>318</v>
      </c>
    </row>
    <row r="56" spans="1:9" ht="22" x14ac:dyDescent="0.2">
      <c r="A56" s="139">
        <f t="shared" si="0"/>
        <v>53</v>
      </c>
      <c r="B56" s="140" t="s">
        <v>127</v>
      </c>
      <c r="C56" s="141" t="s">
        <v>128</v>
      </c>
      <c r="D56" s="142"/>
      <c r="E56" s="142"/>
      <c r="F56" s="142" t="s">
        <v>60</v>
      </c>
      <c r="G56" s="142">
        <v>1</v>
      </c>
      <c r="H56" s="142"/>
      <c r="I56" s="144"/>
    </row>
    <row r="57" spans="1:9" ht="33" x14ac:dyDescent="0.2">
      <c r="A57" s="139">
        <f t="shared" si="0"/>
        <v>54</v>
      </c>
      <c r="B57" s="140" t="s">
        <v>129</v>
      </c>
      <c r="C57" s="141" t="s">
        <v>476</v>
      </c>
      <c r="D57" s="142"/>
      <c r="E57" s="142"/>
      <c r="F57" s="142" t="s">
        <v>60</v>
      </c>
      <c r="G57" s="142">
        <v>1</v>
      </c>
      <c r="H57" s="142"/>
      <c r="I57" s="143" t="s">
        <v>318</v>
      </c>
    </row>
    <row r="58" spans="1:9" ht="22" x14ac:dyDescent="0.2">
      <c r="A58" s="139">
        <f t="shared" si="0"/>
        <v>55</v>
      </c>
      <c r="B58" s="140" t="s">
        <v>131</v>
      </c>
      <c r="C58" s="141" t="s">
        <v>477</v>
      </c>
      <c r="D58" s="142"/>
      <c r="E58" s="142"/>
      <c r="F58" s="142" t="s">
        <v>60</v>
      </c>
      <c r="G58" s="142">
        <v>1</v>
      </c>
      <c r="H58" s="142"/>
      <c r="I58" s="144"/>
    </row>
    <row r="59" spans="1:9" ht="33" x14ac:dyDescent="0.2">
      <c r="A59" s="139">
        <f t="shared" si="0"/>
        <v>56</v>
      </c>
      <c r="B59" s="140" t="s">
        <v>132</v>
      </c>
      <c r="C59" s="141" t="s">
        <v>478</v>
      </c>
      <c r="D59" s="142"/>
      <c r="E59" s="142"/>
      <c r="F59" s="142" t="s">
        <v>60</v>
      </c>
      <c r="G59" s="142">
        <v>1</v>
      </c>
      <c r="H59" s="142"/>
      <c r="I59" s="143" t="s">
        <v>318</v>
      </c>
    </row>
    <row r="60" spans="1:9" ht="29.25" customHeight="1" x14ac:dyDescent="0.2">
      <c r="A60" s="139">
        <f t="shared" si="0"/>
        <v>57</v>
      </c>
      <c r="B60" s="140" t="s">
        <v>133</v>
      </c>
      <c r="C60" s="141" t="s">
        <v>83</v>
      </c>
      <c r="D60" s="142"/>
      <c r="E60" s="142"/>
      <c r="F60" s="142" t="s">
        <v>60</v>
      </c>
      <c r="G60" s="142">
        <v>1</v>
      </c>
      <c r="H60" s="142"/>
      <c r="I60" s="143" t="s">
        <v>318</v>
      </c>
    </row>
    <row r="61" spans="1:9" ht="29.25" customHeight="1" x14ac:dyDescent="0.2">
      <c r="A61" s="139">
        <f t="shared" si="0"/>
        <v>58</v>
      </c>
      <c r="B61" s="140" t="s">
        <v>134</v>
      </c>
      <c r="C61" s="141" t="s">
        <v>83</v>
      </c>
      <c r="D61" s="142"/>
      <c r="E61" s="142"/>
      <c r="F61" s="142" t="s">
        <v>60</v>
      </c>
      <c r="G61" s="142">
        <v>1</v>
      </c>
      <c r="H61" s="142"/>
      <c r="I61" s="143" t="s">
        <v>318</v>
      </c>
    </row>
    <row r="62" spans="1:9" ht="29.25" customHeight="1" x14ac:dyDescent="0.2">
      <c r="A62" s="139">
        <f t="shared" si="0"/>
        <v>59</v>
      </c>
      <c r="B62" s="140" t="s">
        <v>135</v>
      </c>
      <c r="C62" s="141" t="s">
        <v>83</v>
      </c>
      <c r="D62" s="142"/>
      <c r="E62" s="142"/>
      <c r="F62" s="142" t="s">
        <v>60</v>
      </c>
      <c r="G62" s="142">
        <v>1</v>
      </c>
      <c r="H62" s="142"/>
      <c r="I62" s="143" t="s">
        <v>318</v>
      </c>
    </row>
    <row r="63" spans="1:9" ht="43.5" customHeight="1" x14ac:dyDescent="0.2">
      <c r="A63" s="139">
        <f t="shared" si="0"/>
        <v>60</v>
      </c>
      <c r="B63" s="140" t="s">
        <v>136</v>
      </c>
      <c r="C63" s="552" t="s">
        <v>137</v>
      </c>
      <c r="D63" s="142"/>
      <c r="E63" s="142"/>
      <c r="F63" s="142" t="s">
        <v>60</v>
      </c>
      <c r="G63" s="142">
        <v>1</v>
      </c>
      <c r="H63" s="142"/>
      <c r="I63" s="143" t="s">
        <v>479</v>
      </c>
    </row>
    <row r="64" spans="1:9" ht="43.5" customHeight="1" x14ac:dyDescent="0.2">
      <c r="A64" s="139">
        <f t="shared" si="0"/>
        <v>61</v>
      </c>
      <c r="B64" s="140" t="s">
        <v>138</v>
      </c>
      <c r="C64" s="553"/>
      <c r="D64" s="142"/>
      <c r="E64" s="142"/>
      <c r="F64" s="142" t="s">
        <v>60</v>
      </c>
      <c r="G64" s="142">
        <v>2</v>
      </c>
      <c r="H64" s="142"/>
      <c r="I64" s="143" t="s">
        <v>466</v>
      </c>
    </row>
    <row r="65" spans="1:9" ht="43.5" customHeight="1" x14ac:dyDescent="0.2">
      <c r="A65" s="139">
        <f t="shared" si="0"/>
        <v>62</v>
      </c>
      <c r="B65" s="140" t="s">
        <v>139</v>
      </c>
      <c r="C65" s="553"/>
      <c r="D65" s="142"/>
      <c r="E65" s="142"/>
      <c r="F65" s="142" t="s">
        <v>60</v>
      </c>
      <c r="G65" s="142">
        <v>2</v>
      </c>
      <c r="H65" s="142"/>
      <c r="I65" s="143" t="s">
        <v>474</v>
      </c>
    </row>
    <row r="66" spans="1:9" ht="43.5" customHeight="1" x14ac:dyDescent="0.2">
      <c r="A66" s="139">
        <f t="shared" si="0"/>
        <v>63</v>
      </c>
      <c r="B66" s="140" t="s">
        <v>140</v>
      </c>
      <c r="C66" s="554"/>
      <c r="D66" s="142"/>
      <c r="E66" s="142"/>
      <c r="F66" s="142" t="s">
        <v>60</v>
      </c>
      <c r="G66" s="142">
        <v>2</v>
      </c>
      <c r="H66" s="142"/>
      <c r="I66" s="143" t="s">
        <v>475</v>
      </c>
    </row>
    <row r="67" spans="1:9" ht="29.25" customHeight="1" x14ac:dyDescent="0.2">
      <c r="A67" s="139">
        <f t="shared" si="0"/>
        <v>64</v>
      </c>
      <c r="B67" s="140" t="s">
        <v>480</v>
      </c>
      <c r="C67" s="141" t="s">
        <v>141</v>
      </c>
      <c r="D67" s="142"/>
      <c r="E67" s="142"/>
      <c r="F67" s="142" t="s">
        <v>64</v>
      </c>
      <c r="G67" s="142">
        <v>60</v>
      </c>
      <c r="H67" s="142"/>
      <c r="I67" s="143"/>
    </row>
    <row r="68" spans="1:9" ht="57.75" customHeight="1" x14ac:dyDescent="0.2">
      <c r="A68" s="139">
        <f t="shared" si="0"/>
        <v>65</v>
      </c>
      <c r="B68" s="140" t="s">
        <v>481</v>
      </c>
      <c r="C68" s="141" t="s">
        <v>142</v>
      </c>
      <c r="D68" s="142"/>
      <c r="E68" s="142"/>
      <c r="F68" s="142" t="s">
        <v>60</v>
      </c>
      <c r="G68" s="142">
        <v>1</v>
      </c>
      <c r="H68" s="142"/>
      <c r="I68" s="143" t="s">
        <v>318</v>
      </c>
    </row>
    <row r="69" spans="1:9" ht="29.25" customHeight="1" x14ac:dyDescent="0.2">
      <c r="A69" s="139">
        <f t="shared" si="0"/>
        <v>66</v>
      </c>
      <c r="B69" s="140" t="s">
        <v>482</v>
      </c>
      <c r="C69" s="141" t="s">
        <v>143</v>
      </c>
      <c r="D69" s="142"/>
      <c r="E69" s="142"/>
      <c r="F69" s="142" t="s">
        <v>64</v>
      </c>
      <c r="G69" s="142">
        <v>30</v>
      </c>
      <c r="H69" s="142"/>
      <c r="I69" s="143"/>
    </row>
    <row r="70" spans="1:9" ht="29.25" customHeight="1" x14ac:dyDescent="0.2">
      <c r="A70" s="139">
        <f t="shared" si="0"/>
        <v>67</v>
      </c>
      <c r="B70" s="140" t="s">
        <v>483</v>
      </c>
      <c r="C70" s="141" t="s">
        <v>81</v>
      </c>
      <c r="D70" s="142"/>
      <c r="E70" s="142"/>
      <c r="F70" s="142" t="s">
        <v>60</v>
      </c>
      <c r="G70" s="142">
        <v>10</v>
      </c>
      <c r="H70" s="142"/>
      <c r="I70" s="143" t="s">
        <v>467</v>
      </c>
    </row>
    <row r="71" spans="1:9" ht="29.25" customHeight="1" x14ac:dyDescent="0.2">
      <c r="A71" s="139">
        <f t="shared" si="0"/>
        <v>68</v>
      </c>
      <c r="B71" s="140" t="s">
        <v>484</v>
      </c>
      <c r="C71" s="141" t="s">
        <v>83</v>
      </c>
      <c r="D71" s="142"/>
      <c r="E71" s="142"/>
      <c r="F71" s="142" t="s">
        <v>60</v>
      </c>
      <c r="G71" s="142">
        <v>10</v>
      </c>
      <c r="H71" s="142"/>
      <c r="I71" s="143" t="s">
        <v>467</v>
      </c>
    </row>
    <row r="72" spans="1:9" ht="29.25" customHeight="1" x14ac:dyDescent="0.2">
      <c r="A72" s="139">
        <f t="shared" si="0"/>
        <v>69</v>
      </c>
      <c r="B72" s="140" t="s">
        <v>485</v>
      </c>
      <c r="C72" s="141" t="s">
        <v>83</v>
      </c>
      <c r="D72" s="142"/>
      <c r="E72" s="142"/>
      <c r="F72" s="142" t="s">
        <v>60</v>
      </c>
      <c r="G72" s="142">
        <v>10</v>
      </c>
      <c r="H72" s="142"/>
      <c r="I72" s="143" t="s">
        <v>467</v>
      </c>
    </row>
    <row r="73" spans="1:9" ht="29.25" customHeight="1" x14ac:dyDescent="0.2">
      <c r="A73" s="139">
        <f t="shared" si="0"/>
        <v>70</v>
      </c>
      <c r="B73" s="140" t="s">
        <v>144</v>
      </c>
      <c r="C73" s="141" t="s">
        <v>83</v>
      </c>
      <c r="D73" s="142"/>
      <c r="E73" s="142"/>
      <c r="F73" s="142" t="s">
        <v>60</v>
      </c>
      <c r="G73" s="142">
        <v>10</v>
      </c>
      <c r="H73" s="142"/>
      <c r="I73" s="143" t="s">
        <v>467</v>
      </c>
    </row>
    <row r="74" spans="1:9" ht="38.25" customHeight="1" x14ac:dyDescent="0.2">
      <c r="A74" s="139">
        <f t="shared" si="0"/>
        <v>71</v>
      </c>
      <c r="B74" s="140" t="s">
        <v>145</v>
      </c>
      <c r="C74" s="552" t="s">
        <v>146</v>
      </c>
      <c r="D74" s="142"/>
      <c r="E74" s="142"/>
      <c r="F74" s="142" t="s">
        <v>60</v>
      </c>
      <c r="G74" s="142">
        <v>2</v>
      </c>
      <c r="H74" s="142"/>
      <c r="I74" s="143" t="s">
        <v>466</v>
      </c>
    </row>
    <row r="75" spans="1:9" ht="38.25" customHeight="1" x14ac:dyDescent="0.2">
      <c r="A75" s="139">
        <f t="shared" si="0"/>
        <v>72</v>
      </c>
      <c r="B75" s="140" t="s">
        <v>147</v>
      </c>
      <c r="C75" s="553"/>
      <c r="D75" s="142"/>
      <c r="E75" s="142"/>
      <c r="F75" s="142" t="s">
        <v>60</v>
      </c>
      <c r="G75" s="142">
        <v>2</v>
      </c>
      <c r="H75" s="142"/>
      <c r="I75" s="143" t="s">
        <v>474</v>
      </c>
    </row>
    <row r="76" spans="1:9" ht="38.25" customHeight="1" x14ac:dyDescent="0.2">
      <c r="A76" s="139">
        <f t="shared" si="0"/>
        <v>73</v>
      </c>
      <c r="B76" s="140" t="s">
        <v>148</v>
      </c>
      <c r="C76" s="554"/>
      <c r="D76" s="142"/>
      <c r="E76" s="142"/>
      <c r="F76" s="142" t="s">
        <v>60</v>
      </c>
      <c r="G76" s="142">
        <v>2</v>
      </c>
      <c r="H76" s="142"/>
      <c r="I76" s="143" t="s">
        <v>475</v>
      </c>
    </row>
    <row r="77" spans="1:9" ht="57" customHeight="1" x14ac:dyDescent="0.2">
      <c r="A77" s="139">
        <f t="shared" si="0"/>
        <v>74</v>
      </c>
      <c r="B77" s="140" t="s">
        <v>486</v>
      </c>
      <c r="C77" s="552" t="s">
        <v>149</v>
      </c>
      <c r="D77" s="142"/>
      <c r="E77" s="142"/>
      <c r="F77" s="142" t="s">
        <v>60</v>
      </c>
      <c r="G77" s="142">
        <v>2</v>
      </c>
      <c r="H77" s="142"/>
      <c r="I77" s="143" t="s">
        <v>466</v>
      </c>
    </row>
    <row r="78" spans="1:9" ht="57" customHeight="1" x14ac:dyDescent="0.2">
      <c r="A78" s="139">
        <f t="shared" si="0"/>
        <v>75</v>
      </c>
      <c r="B78" s="140" t="s">
        <v>487</v>
      </c>
      <c r="C78" s="553"/>
      <c r="D78" s="142"/>
      <c r="E78" s="142"/>
      <c r="F78" s="142" t="s">
        <v>60</v>
      </c>
      <c r="G78" s="142">
        <v>2</v>
      </c>
      <c r="H78" s="142"/>
      <c r="I78" s="143" t="s">
        <v>474</v>
      </c>
    </row>
    <row r="79" spans="1:9" ht="57" customHeight="1" x14ac:dyDescent="0.2">
      <c r="A79" s="139">
        <f t="shared" si="0"/>
        <v>76</v>
      </c>
      <c r="B79" s="140" t="s">
        <v>488</v>
      </c>
      <c r="C79" s="554"/>
      <c r="D79" s="142"/>
      <c r="E79" s="142"/>
      <c r="F79" s="142" t="s">
        <v>60</v>
      </c>
      <c r="G79" s="142">
        <v>2</v>
      </c>
      <c r="H79" s="142"/>
      <c r="I79" s="143" t="s">
        <v>475</v>
      </c>
    </row>
    <row r="80" spans="1:9" ht="80.25" customHeight="1" x14ac:dyDescent="0.2">
      <c r="A80" s="139">
        <f t="shared" si="0"/>
        <v>77</v>
      </c>
      <c r="B80" s="140" t="s">
        <v>150</v>
      </c>
      <c r="C80" s="251" t="s">
        <v>151</v>
      </c>
      <c r="D80" s="142"/>
      <c r="E80" s="142"/>
      <c r="F80" s="142" t="s">
        <v>60</v>
      </c>
      <c r="G80" s="142">
        <v>1</v>
      </c>
      <c r="H80" s="142"/>
      <c r="I80" s="143"/>
    </row>
    <row r="81" spans="1:26" ht="29.25" customHeight="1" x14ac:dyDescent="0.2">
      <c r="A81" s="139">
        <f t="shared" si="0"/>
        <v>78</v>
      </c>
      <c r="B81" s="140" t="s">
        <v>152</v>
      </c>
      <c r="C81" s="141" t="s">
        <v>81</v>
      </c>
      <c r="D81" s="142"/>
      <c r="E81" s="142"/>
      <c r="F81" s="142" t="s">
        <v>60</v>
      </c>
      <c r="G81" s="142">
        <v>10</v>
      </c>
      <c r="H81" s="142"/>
      <c r="I81" s="143" t="s">
        <v>467</v>
      </c>
    </row>
    <row r="82" spans="1:26" ht="369.75" customHeight="1" x14ac:dyDescent="0.2">
      <c r="A82" s="139">
        <f t="shared" si="0"/>
        <v>79</v>
      </c>
      <c r="B82" s="140" t="s">
        <v>489</v>
      </c>
      <c r="C82" s="252" t="s">
        <v>490</v>
      </c>
      <c r="D82" s="142"/>
      <c r="E82" s="142"/>
      <c r="F82" s="142" t="s">
        <v>60</v>
      </c>
      <c r="G82" s="142">
        <v>2</v>
      </c>
      <c r="H82" s="142"/>
      <c r="I82" s="143" t="s">
        <v>491</v>
      </c>
    </row>
    <row r="83" spans="1:26" ht="99" x14ac:dyDescent="0.2">
      <c r="A83" s="139">
        <f t="shared" si="0"/>
        <v>80</v>
      </c>
      <c r="B83" s="140" t="s">
        <v>492</v>
      </c>
      <c r="C83" s="252" t="s">
        <v>493</v>
      </c>
      <c r="D83" s="142"/>
      <c r="E83" s="142"/>
      <c r="F83" s="142" t="s">
        <v>60</v>
      </c>
      <c r="G83" s="142">
        <v>8</v>
      </c>
      <c r="H83" s="142"/>
      <c r="I83" s="143" t="s">
        <v>467</v>
      </c>
    </row>
    <row r="84" spans="1:26" ht="56.25" customHeight="1" x14ac:dyDescent="0.2">
      <c r="A84" s="139">
        <f t="shared" si="0"/>
        <v>81</v>
      </c>
      <c r="B84" s="140" t="s">
        <v>494</v>
      </c>
      <c r="C84" s="552" t="s">
        <v>495</v>
      </c>
      <c r="D84" s="142"/>
      <c r="E84" s="142"/>
      <c r="F84" s="142" t="s">
        <v>60</v>
      </c>
      <c r="G84" s="142">
        <v>2</v>
      </c>
      <c r="H84" s="142"/>
      <c r="I84" s="143" t="s">
        <v>466</v>
      </c>
    </row>
    <row r="85" spans="1:26" ht="56.25" customHeight="1" x14ac:dyDescent="0.2">
      <c r="A85" s="139">
        <f t="shared" si="0"/>
        <v>82</v>
      </c>
      <c r="B85" s="140" t="s">
        <v>496</v>
      </c>
      <c r="C85" s="553"/>
      <c r="D85" s="142"/>
      <c r="E85" s="142"/>
      <c r="F85" s="142" t="s">
        <v>60</v>
      </c>
      <c r="G85" s="142">
        <v>2</v>
      </c>
      <c r="H85" s="142"/>
      <c r="I85" s="143" t="s">
        <v>474</v>
      </c>
    </row>
    <row r="86" spans="1:26" ht="56.25" customHeight="1" x14ac:dyDescent="0.2">
      <c r="A86" s="139">
        <f t="shared" si="0"/>
        <v>83</v>
      </c>
      <c r="B86" s="140" t="s">
        <v>497</v>
      </c>
      <c r="C86" s="554"/>
      <c r="D86" s="142"/>
      <c r="E86" s="142"/>
      <c r="F86" s="142" t="s">
        <v>60</v>
      </c>
      <c r="G86" s="142">
        <v>2</v>
      </c>
      <c r="H86" s="142"/>
      <c r="I86" s="143" t="s">
        <v>475</v>
      </c>
    </row>
    <row r="87" spans="1:26" ht="367.5" customHeight="1" x14ac:dyDescent="0.2">
      <c r="A87" s="139">
        <f t="shared" si="0"/>
        <v>84</v>
      </c>
      <c r="B87" s="140" t="s">
        <v>498</v>
      </c>
      <c r="C87" s="252" t="s">
        <v>499</v>
      </c>
      <c r="D87" s="142"/>
      <c r="E87" s="142"/>
      <c r="F87" s="142" t="s">
        <v>60</v>
      </c>
      <c r="G87" s="142">
        <v>2</v>
      </c>
      <c r="H87" s="142"/>
      <c r="I87" s="143" t="s">
        <v>491</v>
      </c>
    </row>
    <row r="88" spans="1:26" ht="89.25" customHeight="1" x14ac:dyDescent="0.2">
      <c r="A88" s="139">
        <f t="shared" si="0"/>
        <v>85</v>
      </c>
      <c r="B88" s="140" t="s">
        <v>500</v>
      </c>
      <c r="C88" s="141" t="s">
        <v>501</v>
      </c>
      <c r="D88" s="142"/>
      <c r="E88" s="142"/>
      <c r="F88" s="142" t="s">
        <v>60</v>
      </c>
      <c r="G88" s="142">
        <v>8</v>
      </c>
      <c r="H88" s="142"/>
      <c r="I88" s="143" t="s">
        <v>467</v>
      </c>
      <c r="K88" s="145"/>
      <c r="L88" s="145"/>
      <c r="M88" s="145"/>
      <c r="N88" s="145"/>
      <c r="O88" s="145"/>
      <c r="P88" s="145"/>
      <c r="Q88" s="145"/>
      <c r="R88" s="145"/>
      <c r="S88" s="145"/>
      <c r="T88" s="145"/>
      <c r="U88" s="145"/>
      <c r="V88" s="145"/>
      <c r="W88" s="145"/>
      <c r="X88" s="145"/>
      <c r="Y88" s="145"/>
      <c r="Z88" s="145"/>
    </row>
    <row r="89" spans="1:26" ht="101.25" customHeight="1" x14ac:dyDescent="0.2">
      <c r="A89" s="139">
        <f t="shared" si="0"/>
        <v>86</v>
      </c>
      <c r="B89" s="140" t="s">
        <v>153</v>
      </c>
      <c r="C89" s="141" t="s">
        <v>502</v>
      </c>
      <c r="D89" s="142"/>
      <c r="E89" s="142"/>
      <c r="F89" s="142" t="s">
        <v>64</v>
      </c>
      <c r="G89" s="142">
        <v>65</v>
      </c>
      <c r="H89" s="142"/>
      <c r="I89" s="143"/>
    </row>
    <row r="90" spans="1:26" ht="29.25" customHeight="1" x14ac:dyDescent="0.2">
      <c r="A90" s="139">
        <f t="shared" si="0"/>
        <v>87</v>
      </c>
      <c r="B90" s="140" t="s">
        <v>154</v>
      </c>
      <c r="C90" s="141" t="s">
        <v>155</v>
      </c>
      <c r="D90" s="142"/>
      <c r="E90" s="142"/>
      <c r="F90" s="142" t="s">
        <v>60</v>
      </c>
      <c r="G90" s="142">
        <v>10</v>
      </c>
      <c r="H90" s="142"/>
      <c r="I90" s="143" t="s">
        <v>467</v>
      </c>
    </row>
    <row r="91" spans="1:26" ht="29.25" customHeight="1" x14ac:dyDescent="0.2">
      <c r="A91" s="139">
        <f t="shared" si="0"/>
        <v>88</v>
      </c>
      <c r="B91" s="140" t="s">
        <v>156</v>
      </c>
      <c r="C91" s="141" t="s">
        <v>83</v>
      </c>
      <c r="D91" s="142"/>
      <c r="E91" s="142"/>
      <c r="F91" s="142" t="s">
        <v>60</v>
      </c>
      <c r="G91" s="142">
        <v>10</v>
      </c>
      <c r="H91" s="142"/>
      <c r="I91" s="143" t="s">
        <v>467</v>
      </c>
    </row>
    <row r="92" spans="1:26" ht="29.25" customHeight="1" x14ac:dyDescent="0.2">
      <c r="A92" s="139">
        <f t="shared" si="0"/>
        <v>89</v>
      </c>
      <c r="B92" s="140" t="s">
        <v>157</v>
      </c>
      <c r="C92" s="141" t="s">
        <v>83</v>
      </c>
      <c r="D92" s="142"/>
      <c r="E92" s="142"/>
      <c r="F92" s="142" t="s">
        <v>60</v>
      </c>
      <c r="G92" s="142">
        <v>10</v>
      </c>
      <c r="H92" s="142"/>
      <c r="I92" s="143" t="s">
        <v>467</v>
      </c>
    </row>
    <row r="93" spans="1:26" ht="29.25" customHeight="1" x14ac:dyDescent="0.2">
      <c r="A93" s="139">
        <f t="shared" si="0"/>
        <v>90</v>
      </c>
      <c r="B93" s="140" t="s">
        <v>158</v>
      </c>
      <c r="C93" s="141" t="s">
        <v>83</v>
      </c>
      <c r="D93" s="142"/>
      <c r="E93" s="142"/>
      <c r="F93" s="142" t="s">
        <v>60</v>
      </c>
      <c r="G93" s="142">
        <v>10</v>
      </c>
      <c r="H93" s="142"/>
      <c r="I93" s="143" t="s">
        <v>467</v>
      </c>
    </row>
    <row r="94" spans="1:26" ht="29.25" customHeight="1" x14ac:dyDescent="0.2">
      <c r="A94" s="139">
        <f t="shared" ref="A94:A146" si="1">ROW()-3</f>
        <v>91</v>
      </c>
      <c r="B94" s="140" t="s">
        <v>159</v>
      </c>
      <c r="C94" s="141" t="s">
        <v>160</v>
      </c>
      <c r="D94" s="142"/>
      <c r="E94" s="142"/>
      <c r="F94" s="142" t="s">
        <v>60</v>
      </c>
      <c r="G94" s="142">
        <v>2</v>
      </c>
      <c r="H94" s="142"/>
      <c r="I94" s="143"/>
    </row>
    <row r="95" spans="1:26" ht="29.25" customHeight="1" x14ac:dyDescent="0.2">
      <c r="A95" s="139">
        <f t="shared" si="1"/>
        <v>92</v>
      </c>
      <c r="B95" s="140" t="s">
        <v>161</v>
      </c>
      <c r="C95" s="141" t="s">
        <v>83</v>
      </c>
      <c r="D95" s="142"/>
      <c r="E95" s="142"/>
      <c r="F95" s="142" t="s">
        <v>60</v>
      </c>
      <c r="G95" s="142">
        <v>10</v>
      </c>
      <c r="H95" s="142"/>
      <c r="I95" s="143" t="s">
        <v>467</v>
      </c>
    </row>
    <row r="96" spans="1:26" ht="29.25" customHeight="1" x14ac:dyDescent="0.2">
      <c r="A96" s="139">
        <f t="shared" si="1"/>
        <v>93</v>
      </c>
      <c r="B96" s="140" t="s">
        <v>162</v>
      </c>
      <c r="C96" s="141" t="s">
        <v>160</v>
      </c>
      <c r="D96" s="142"/>
      <c r="E96" s="142"/>
      <c r="F96" s="142" t="s">
        <v>60</v>
      </c>
      <c r="G96" s="142">
        <v>2</v>
      </c>
      <c r="H96" s="142"/>
      <c r="I96" s="143"/>
    </row>
    <row r="97" spans="1:9" ht="66" x14ac:dyDescent="0.2">
      <c r="A97" s="139">
        <f t="shared" si="1"/>
        <v>94</v>
      </c>
      <c r="B97" s="140" t="s">
        <v>163</v>
      </c>
      <c r="C97" s="141" t="s">
        <v>503</v>
      </c>
      <c r="D97" s="142"/>
      <c r="E97" s="142"/>
      <c r="F97" s="142" t="s">
        <v>60</v>
      </c>
      <c r="G97" s="142">
        <v>13</v>
      </c>
      <c r="H97" s="142"/>
      <c r="I97" s="143" t="s">
        <v>164</v>
      </c>
    </row>
    <row r="98" spans="1:9" ht="22" x14ac:dyDescent="0.2">
      <c r="A98" s="139">
        <f t="shared" si="1"/>
        <v>95</v>
      </c>
      <c r="B98" s="140" t="s">
        <v>165</v>
      </c>
      <c r="C98" s="141" t="s">
        <v>504</v>
      </c>
      <c r="D98" s="142"/>
      <c r="E98" s="142"/>
      <c r="F98" s="142" t="s">
        <v>60</v>
      </c>
      <c r="G98" s="142">
        <v>12</v>
      </c>
      <c r="H98" s="142"/>
      <c r="I98" s="143" t="s">
        <v>166</v>
      </c>
    </row>
    <row r="99" spans="1:9" ht="39.9" customHeight="1" x14ac:dyDescent="0.2">
      <c r="A99" s="139">
        <f t="shared" si="1"/>
        <v>96</v>
      </c>
      <c r="B99" s="140" t="s">
        <v>167</v>
      </c>
      <c r="C99" s="141" t="s">
        <v>168</v>
      </c>
      <c r="D99" s="142"/>
      <c r="E99" s="142"/>
      <c r="F99" s="142" t="s">
        <v>64</v>
      </c>
      <c r="G99" s="142">
        <v>30</v>
      </c>
      <c r="H99" s="142"/>
      <c r="I99" s="143"/>
    </row>
    <row r="100" spans="1:9" ht="39.9" customHeight="1" x14ac:dyDescent="0.2">
      <c r="A100" s="139">
        <f t="shared" si="1"/>
        <v>97</v>
      </c>
      <c r="B100" s="140" t="s">
        <v>169</v>
      </c>
      <c r="C100" s="141" t="s">
        <v>505</v>
      </c>
      <c r="D100" s="142"/>
      <c r="E100" s="142"/>
      <c r="F100" s="142" t="s">
        <v>64</v>
      </c>
      <c r="G100" s="142">
        <v>30</v>
      </c>
      <c r="H100" s="142"/>
      <c r="I100" s="143"/>
    </row>
    <row r="101" spans="1:9" ht="39.9" customHeight="1" x14ac:dyDescent="0.2">
      <c r="A101" s="139">
        <f t="shared" si="1"/>
        <v>98</v>
      </c>
      <c r="B101" s="140" t="s">
        <v>170</v>
      </c>
      <c r="C101" s="141" t="s">
        <v>506</v>
      </c>
      <c r="D101" s="142"/>
      <c r="E101" s="142"/>
      <c r="F101" s="142" t="s">
        <v>60</v>
      </c>
      <c r="G101" s="142">
        <v>2</v>
      </c>
      <c r="H101" s="142"/>
      <c r="I101" s="143" t="s">
        <v>507</v>
      </c>
    </row>
    <row r="102" spans="1:9" ht="44" x14ac:dyDescent="0.2">
      <c r="A102" s="139">
        <f t="shared" si="1"/>
        <v>99</v>
      </c>
      <c r="B102" s="140" t="s">
        <v>508</v>
      </c>
      <c r="C102" s="141" t="s">
        <v>509</v>
      </c>
      <c r="D102" s="142"/>
      <c r="E102" s="142"/>
      <c r="F102" s="142" t="s">
        <v>60</v>
      </c>
      <c r="G102" s="142">
        <v>12</v>
      </c>
      <c r="H102" s="142"/>
      <c r="I102" s="143" t="s">
        <v>166</v>
      </c>
    </row>
    <row r="103" spans="1:9" ht="34.5" customHeight="1" x14ac:dyDescent="0.2">
      <c r="A103" s="139">
        <f t="shared" si="1"/>
        <v>100</v>
      </c>
      <c r="B103" s="140" t="s">
        <v>319</v>
      </c>
      <c r="C103" s="141" t="s">
        <v>171</v>
      </c>
      <c r="D103" s="142"/>
      <c r="E103" s="142"/>
      <c r="F103" s="142" t="s">
        <v>64</v>
      </c>
      <c r="G103" s="142">
        <v>30</v>
      </c>
      <c r="H103" s="142"/>
      <c r="I103" s="143"/>
    </row>
    <row r="104" spans="1:9" ht="34.5" customHeight="1" x14ac:dyDescent="0.2">
      <c r="A104" s="139">
        <f t="shared" si="1"/>
        <v>101</v>
      </c>
      <c r="B104" s="140" t="s">
        <v>321</v>
      </c>
      <c r="C104" s="141" t="s">
        <v>172</v>
      </c>
      <c r="D104" s="142"/>
      <c r="E104" s="142"/>
      <c r="F104" s="142" t="s">
        <v>64</v>
      </c>
      <c r="G104" s="142">
        <v>30</v>
      </c>
      <c r="H104" s="142"/>
      <c r="I104" s="143"/>
    </row>
    <row r="105" spans="1:9" ht="34.5" customHeight="1" x14ac:dyDescent="0.2">
      <c r="A105" s="139">
        <f t="shared" si="1"/>
        <v>102</v>
      </c>
      <c r="B105" s="140" t="s">
        <v>510</v>
      </c>
      <c r="C105" s="141" t="s">
        <v>173</v>
      </c>
      <c r="D105" s="142"/>
      <c r="E105" s="142"/>
      <c r="F105" s="142" t="s">
        <v>60</v>
      </c>
      <c r="G105" s="142">
        <v>2</v>
      </c>
      <c r="H105" s="142"/>
      <c r="I105" s="143" t="s">
        <v>507</v>
      </c>
    </row>
    <row r="106" spans="1:9" ht="26" x14ac:dyDescent="0.2">
      <c r="A106" s="139">
        <f t="shared" si="1"/>
        <v>103</v>
      </c>
      <c r="B106" s="140" t="s">
        <v>511</v>
      </c>
      <c r="C106" s="141" t="s">
        <v>174</v>
      </c>
      <c r="D106" s="142"/>
      <c r="E106" s="142"/>
      <c r="F106" s="142" t="s">
        <v>60</v>
      </c>
      <c r="G106" s="142">
        <v>12</v>
      </c>
      <c r="H106" s="142"/>
      <c r="I106" s="143" t="s">
        <v>166</v>
      </c>
    </row>
    <row r="107" spans="1:9" ht="34.5" customHeight="1" x14ac:dyDescent="0.2">
      <c r="A107" s="139">
        <f t="shared" si="1"/>
        <v>104</v>
      </c>
      <c r="B107" s="140" t="s">
        <v>324</v>
      </c>
      <c r="C107" s="141" t="s">
        <v>175</v>
      </c>
      <c r="D107" s="142"/>
      <c r="E107" s="142"/>
      <c r="F107" s="142" t="s">
        <v>64</v>
      </c>
      <c r="G107" s="142">
        <v>30</v>
      </c>
      <c r="H107" s="142"/>
      <c r="I107" s="143"/>
    </row>
    <row r="108" spans="1:9" ht="34.5" customHeight="1" x14ac:dyDescent="0.2">
      <c r="A108" s="139">
        <f t="shared" si="1"/>
        <v>105</v>
      </c>
      <c r="B108" s="140" t="s">
        <v>326</v>
      </c>
      <c r="C108" s="141" t="s">
        <v>176</v>
      </c>
      <c r="D108" s="142"/>
      <c r="E108" s="142"/>
      <c r="F108" s="142" t="s">
        <v>64</v>
      </c>
      <c r="G108" s="142">
        <v>30</v>
      </c>
      <c r="H108" s="142"/>
      <c r="I108" s="143"/>
    </row>
    <row r="109" spans="1:9" ht="34.5" customHeight="1" x14ac:dyDescent="0.2">
      <c r="A109" s="139">
        <f t="shared" si="1"/>
        <v>106</v>
      </c>
      <c r="B109" s="140" t="s">
        <v>512</v>
      </c>
      <c r="C109" s="141" t="s">
        <v>177</v>
      </c>
      <c r="D109" s="142"/>
      <c r="E109" s="142"/>
      <c r="F109" s="142" t="s">
        <v>60</v>
      </c>
      <c r="G109" s="142">
        <v>2</v>
      </c>
      <c r="H109" s="142"/>
      <c r="I109" s="143" t="s">
        <v>507</v>
      </c>
    </row>
    <row r="110" spans="1:9" ht="26" x14ac:dyDescent="0.2">
      <c r="A110" s="139">
        <f t="shared" si="1"/>
        <v>107</v>
      </c>
      <c r="B110" s="140" t="s">
        <v>513</v>
      </c>
      <c r="C110" s="141" t="s">
        <v>514</v>
      </c>
      <c r="D110" s="142"/>
      <c r="E110" s="142"/>
      <c r="F110" s="142" t="s">
        <v>60</v>
      </c>
      <c r="G110" s="142">
        <v>12</v>
      </c>
      <c r="H110" s="142"/>
      <c r="I110" s="143" t="s">
        <v>166</v>
      </c>
    </row>
    <row r="111" spans="1:9" ht="34.5" customHeight="1" x14ac:dyDescent="0.2">
      <c r="A111" s="139">
        <f t="shared" si="1"/>
        <v>108</v>
      </c>
      <c r="B111" s="140" t="s">
        <v>515</v>
      </c>
      <c r="C111" s="141" t="s">
        <v>178</v>
      </c>
      <c r="D111" s="142"/>
      <c r="E111" s="142"/>
      <c r="F111" s="142" t="s">
        <v>64</v>
      </c>
      <c r="G111" s="142">
        <v>30</v>
      </c>
      <c r="H111" s="142"/>
      <c r="I111" s="143"/>
    </row>
    <row r="112" spans="1:9" ht="34.5" customHeight="1" x14ac:dyDescent="0.2">
      <c r="A112" s="139">
        <f t="shared" si="1"/>
        <v>109</v>
      </c>
      <c r="B112" s="140" t="s">
        <v>516</v>
      </c>
      <c r="C112" s="141" t="s">
        <v>179</v>
      </c>
      <c r="D112" s="142"/>
      <c r="E112" s="142"/>
      <c r="F112" s="142" t="s">
        <v>64</v>
      </c>
      <c r="G112" s="142">
        <v>30</v>
      </c>
      <c r="H112" s="142"/>
      <c r="I112" s="143"/>
    </row>
    <row r="113" spans="1:9" ht="34.5" customHeight="1" x14ac:dyDescent="0.2">
      <c r="A113" s="139">
        <f t="shared" si="1"/>
        <v>110</v>
      </c>
      <c r="B113" s="140" t="s">
        <v>517</v>
      </c>
      <c r="C113" s="141" t="s">
        <v>180</v>
      </c>
      <c r="D113" s="142"/>
      <c r="E113" s="142"/>
      <c r="F113" s="142" t="s">
        <v>60</v>
      </c>
      <c r="G113" s="142">
        <v>2</v>
      </c>
      <c r="H113" s="142"/>
      <c r="I113" s="143" t="s">
        <v>507</v>
      </c>
    </row>
    <row r="114" spans="1:9" ht="26" x14ac:dyDescent="0.2">
      <c r="A114" s="139">
        <f t="shared" si="1"/>
        <v>111</v>
      </c>
      <c r="B114" s="140" t="s">
        <v>518</v>
      </c>
      <c r="C114" s="141" t="s">
        <v>519</v>
      </c>
      <c r="D114" s="142"/>
      <c r="E114" s="142"/>
      <c r="F114" s="142" t="s">
        <v>60</v>
      </c>
      <c r="G114" s="142">
        <v>12</v>
      </c>
      <c r="H114" s="142"/>
      <c r="I114" s="143" t="s">
        <v>166</v>
      </c>
    </row>
    <row r="115" spans="1:9" ht="34.5" customHeight="1" x14ac:dyDescent="0.2">
      <c r="A115" s="139">
        <f t="shared" si="1"/>
        <v>112</v>
      </c>
      <c r="B115" s="140" t="s">
        <v>520</v>
      </c>
      <c r="C115" s="141" t="s">
        <v>181</v>
      </c>
      <c r="D115" s="142"/>
      <c r="E115" s="142"/>
      <c r="F115" s="142" t="s">
        <v>64</v>
      </c>
      <c r="G115" s="142">
        <v>30</v>
      </c>
      <c r="H115" s="142"/>
      <c r="I115" s="143"/>
    </row>
    <row r="116" spans="1:9" ht="34.5" customHeight="1" x14ac:dyDescent="0.2">
      <c r="A116" s="139">
        <f t="shared" si="1"/>
        <v>113</v>
      </c>
      <c r="B116" s="140" t="s">
        <v>521</v>
      </c>
      <c r="C116" s="141" t="s">
        <v>182</v>
      </c>
      <c r="D116" s="142"/>
      <c r="E116" s="142"/>
      <c r="F116" s="142" t="s">
        <v>64</v>
      </c>
      <c r="G116" s="142">
        <v>30</v>
      </c>
      <c r="H116" s="142"/>
      <c r="I116" s="143"/>
    </row>
    <row r="117" spans="1:9" ht="34.5" customHeight="1" x14ac:dyDescent="0.2">
      <c r="A117" s="139">
        <f t="shared" si="1"/>
        <v>114</v>
      </c>
      <c r="B117" s="140" t="s">
        <v>522</v>
      </c>
      <c r="C117" s="141" t="s">
        <v>183</v>
      </c>
      <c r="D117" s="142"/>
      <c r="E117" s="142"/>
      <c r="F117" s="142" t="s">
        <v>60</v>
      </c>
      <c r="G117" s="142">
        <v>2</v>
      </c>
      <c r="H117" s="142"/>
      <c r="I117" s="143" t="s">
        <v>507</v>
      </c>
    </row>
    <row r="118" spans="1:9" ht="26" x14ac:dyDescent="0.2">
      <c r="A118" s="139">
        <f t="shared" si="1"/>
        <v>115</v>
      </c>
      <c r="B118" s="140" t="s">
        <v>523</v>
      </c>
      <c r="C118" s="141" t="s">
        <v>524</v>
      </c>
      <c r="D118" s="142"/>
      <c r="E118" s="142"/>
      <c r="F118" s="142" t="s">
        <v>60</v>
      </c>
      <c r="G118" s="142">
        <v>12</v>
      </c>
      <c r="H118" s="142"/>
      <c r="I118" s="143" t="s">
        <v>166</v>
      </c>
    </row>
    <row r="119" spans="1:9" ht="34.5" customHeight="1" x14ac:dyDescent="0.2">
      <c r="A119" s="139">
        <f t="shared" si="1"/>
        <v>116</v>
      </c>
      <c r="B119" s="140" t="s">
        <v>329</v>
      </c>
      <c r="C119" s="141" t="s">
        <v>184</v>
      </c>
      <c r="D119" s="142"/>
      <c r="E119" s="142"/>
      <c r="F119" s="142" t="s">
        <v>64</v>
      </c>
      <c r="G119" s="142">
        <v>30</v>
      </c>
      <c r="H119" s="142"/>
      <c r="I119" s="143"/>
    </row>
    <row r="120" spans="1:9" ht="34.5" customHeight="1" x14ac:dyDescent="0.2">
      <c r="A120" s="139">
        <f t="shared" si="1"/>
        <v>117</v>
      </c>
      <c r="B120" s="140" t="s">
        <v>331</v>
      </c>
      <c r="C120" s="141" t="s">
        <v>185</v>
      </c>
      <c r="D120" s="142"/>
      <c r="E120" s="142"/>
      <c r="F120" s="142" t="s">
        <v>64</v>
      </c>
      <c r="G120" s="142">
        <v>30</v>
      </c>
      <c r="H120" s="142"/>
      <c r="I120" s="143"/>
    </row>
    <row r="121" spans="1:9" ht="34.5" customHeight="1" x14ac:dyDescent="0.2">
      <c r="A121" s="139">
        <f t="shared" si="1"/>
        <v>118</v>
      </c>
      <c r="B121" s="140" t="s">
        <v>525</v>
      </c>
      <c r="C121" s="141" t="s">
        <v>186</v>
      </c>
      <c r="D121" s="142"/>
      <c r="E121" s="142"/>
      <c r="F121" s="142" t="s">
        <v>60</v>
      </c>
      <c r="G121" s="142">
        <v>2</v>
      </c>
      <c r="H121" s="142"/>
      <c r="I121" s="143" t="s">
        <v>507</v>
      </c>
    </row>
    <row r="122" spans="1:9" ht="33" x14ac:dyDescent="0.2">
      <c r="A122" s="139">
        <f t="shared" si="1"/>
        <v>119</v>
      </c>
      <c r="B122" s="140" t="s">
        <v>526</v>
      </c>
      <c r="C122" s="141" t="s">
        <v>527</v>
      </c>
      <c r="D122" s="142"/>
      <c r="E122" s="142"/>
      <c r="F122" s="142" t="s">
        <v>60</v>
      </c>
      <c r="G122" s="142">
        <v>12</v>
      </c>
      <c r="H122" s="142"/>
      <c r="I122" s="143" t="s">
        <v>166</v>
      </c>
    </row>
    <row r="123" spans="1:9" ht="34.5" customHeight="1" x14ac:dyDescent="0.2">
      <c r="A123" s="139">
        <f t="shared" si="1"/>
        <v>120</v>
      </c>
      <c r="B123" s="140" t="s">
        <v>334</v>
      </c>
      <c r="C123" s="141" t="s">
        <v>187</v>
      </c>
      <c r="D123" s="142"/>
      <c r="E123" s="142"/>
      <c r="F123" s="142" t="s">
        <v>64</v>
      </c>
      <c r="G123" s="142">
        <v>30</v>
      </c>
      <c r="H123" s="142"/>
      <c r="I123" s="143"/>
    </row>
    <row r="124" spans="1:9" ht="34.5" customHeight="1" x14ac:dyDescent="0.2">
      <c r="A124" s="139">
        <f t="shared" si="1"/>
        <v>121</v>
      </c>
      <c r="B124" s="140" t="s">
        <v>336</v>
      </c>
      <c r="C124" s="141" t="s">
        <v>188</v>
      </c>
      <c r="D124" s="142"/>
      <c r="E124" s="142"/>
      <c r="F124" s="142" t="s">
        <v>64</v>
      </c>
      <c r="G124" s="142">
        <v>30</v>
      </c>
      <c r="H124" s="142"/>
      <c r="I124" s="143"/>
    </row>
    <row r="125" spans="1:9" ht="34.5" customHeight="1" x14ac:dyDescent="0.2">
      <c r="A125" s="139">
        <f t="shared" si="1"/>
        <v>122</v>
      </c>
      <c r="B125" s="140" t="s">
        <v>528</v>
      </c>
      <c r="C125" s="141" t="s">
        <v>189</v>
      </c>
      <c r="D125" s="142"/>
      <c r="E125" s="142"/>
      <c r="F125" s="142" t="s">
        <v>60</v>
      </c>
      <c r="G125" s="142">
        <v>2</v>
      </c>
      <c r="H125" s="142"/>
      <c r="I125" s="143" t="s">
        <v>507</v>
      </c>
    </row>
    <row r="126" spans="1:9" ht="33" x14ac:dyDescent="0.2">
      <c r="A126" s="139">
        <f t="shared" si="1"/>
        <v>123</v>
      </c>
      <c r="B126" s="140" t="s">
        <v>529</v>
      </c>
      <c r="C126" s="141" t="s">
        <v>530</v>
      </c>
      <c r="D126" s="142"/>
      <c r="E126" s="142"/>
      <c r="F126" s="142" t="s">
        <v>60</v>
      </c>
      <c r="G126" s="142">
        <v>12</v>
      </c>
      <c r="H126" s="142"/>
      <c r="I126" s="143" t="s">
        <v>166</v>
      </c>
    </row>
    <row r="127" spans="1:9" ht="34.5" customHeight="1" x14ac:dyDescent="0.2">
      <c r="A127" s="139">
        <f t="shared" si="1"/>
        <v>124</v>
      </c>
      <c r="B127" s="140" t="s">
        <v>531</v>
      </c>
      <c r="C127" s="141" t="s">
        <v>190</v>
      </c>
      <c r="D127" s="142"/>
      <c r="E127" s="142"/>
      <c r="F127" s="142" t="s">
        <v>64</v>
      </c>
      <c r="G127" s="142">
        <v>30</v>
      </c>
      <c r="H127" s="142"/>
      <c r="I127" s="143"/>
    </row>
    <row r="128" spans="1:9" ht="34.5" customHeight="1" x14ac:dyDescent="0.2">
      <c r="A128" s="139">
        <f t="shared" si="1"/>
        <v>125</v>
      </c>
      <c r="B128" s="140" t="s">
        <v>532</v>
      </c>
      <c r="C128" s="141" t="s">
        <v>191</v>
      </c>
      <c r="D128" s="142"/>
      <c r="E128" s="142"/>
      <c r="F128" s="142" t="s">
        <v>64</v>
      </c>
      <c r="G128" s="142">
        <v>30</v>
      </c>
      <c r="H128" s="142"/>
      <c r="I128" s="143"/>
    </row>
    <row r="129" spans="1:9" ht="34.5" customHeight="1" x14ac:dyDescent="0.2">
      <c r="A129" s="139">
        <f t="shared" si="1"/>
        <v>126</v>
      </c>
      <c r="B129" s="140" t="s">
        <v>533</v>
      </c>
      <c r="C129" s="141" t="s">
        <v>192</v>
      </c>
      <c r="D129" s="142"/>
      <c r="E129" s="142"/>
      <c r="F129" s="142" t="s">
        <v>60</v>
      </c>
      <c r="G129" s="142">
        <v>2</v>
      </c>
      <c r="H129" s="142"/>
      <c r="I129" s="143" t="s">
        <v>507</v>
      </c>
    </row>
    <row r="130" spans="1:9" ht="33" x14ac:dyDescent="0.2">
      <c r="A130" s="139">
        <f t="shared" si="1"/>
        <v>127</v>
      </c>
      <c r="B130" s="140" t="s">
        <v>534</v>
      </c>
      <c r="C130" s="141" t="s">
        <v>535</v>
      </c>
      <c r="D130" s="142"/>
      <c r="E130" s="142"/>
      <c r="F130" s="142" t="s">
        <v>60</v>
      </c>
      <c r="G130" s="142">
        <v>12</v>
      </c>
      <c r="H130" s="142"/>
      <c r="I130" s="143" t="s">
        <v>166</v>
      </c>
    </row>
    <row r="131" spans="1:9" ht="34.5" customHeight="1" x14ac:dyDescent="0.2">
      <c r="A131" s="139">
        <f t="shared" si="1"/>
        <v>128</v>
      </c>
      <c r="B131" s="140" t="s">
        <v>536</v>
      </c>
      <c r="C131" s="141" t="s">
        <v>193</v>
      </c>
      <c r="D131" s="142"/>
      <c r="E131" s="142"/>
      <c r="F131" s="142" t="s">
        <v>64</v>
      </c>
      <c r="G131" s="142">
        <v>30</v>
      </c>
      <c r="H131" s="142"/>
      <c r="I131" s="143"/>
    </row>
    <row r="132" spans="1:9" ht="34.5" customHeight="1" x14ac:dyDescent="0.2">
      <c r="A132" s="139">
        <f t="shared" si="1"/>
        <v>129</v>
      </c>
      <c r="B132" s="140" t="s">
        <v>537</v>
      </c>
      <c r="C132" s="141" t="s">
        <v>194</v>
      </c>
      <c r="D132" s="142"/>
      <c r="E132" s="142"/>
      <c r="F132" s="142" t="s">
        <v>64</v>
      </c>
      <c r="G132" s="142">
        <v>30</v>
      </c>
      <c r="H132" s="142"/>
      <c r="I132" s="143"/>
    </row>
    <row r="133" spans="1:9" ht="34.5" customHeight="1" x14ac:dyDescent="0.2">
      <c r="A133" s="139">
        <f t="shared" si="1"/>
        <v>130</v>
      </c>
      <c r="B133" s="140" t="s">
        <v>538</v>
      </c>
      <c r="C133" s="141" t="s">
        <v>195</v>
      </c>
      <c r="D133" s="142"/>
      <c r="E133" s="142"/>
      <c r="F133" s="142" t="s">
        <v>60</v>
      </c>
      <c r="G133" s="142">
        <v>2</v>
      </c>
      <c r="H133" s="142"/>
      <c r="I133" s="143" t="s">
        <v>507</v>
      </c>
    </row>
    <row r="134" spans="1:9" ht="33" x14ac:dyDescent="0.2">
      <c r="A134" s="139">
        <f t="shared" si="1"/>
        <v>131</v>
      </c>
      <c r="B134" s="140" t="s">
        <v>539</v>
      </c>
      <c r="C134" s="141" t="s">
        <v>540</v>
      </c>
      <c r="D134" s="142"/>
      <c r="E134" s="142"/>
      <c r="F134" s="142" t="s">
        <v>60</v>
      </c>
      <c r="G134" s="142">
        <v>12</v>
      </c>
      <c r="H134" s="142"/>
      <c r="I134" s="143" t="s">
        <v>166</v>
      </c>
    </row>
    <row r="135" spans="1:9" ht="34.5" customHeight="1" x14ac:dyDescent="0.2">
      <c r="A135" s="139">
        <f t="shared" si="1"/>
        <v>132</v>
      </c>
      <c r="B135" s="140" t="s">
        <v>196</v>
      </c>
      <c r="C135" s="141" t="s">
        <v>197</v>
      </c>
      <c r="D135" s="142"/>
      <c r="E135" s="142"/>
      <c r="F135" s="142" t="s">
        <v>64</v>
      </c>
      <c r="G135" s="142">
        <v>100</v>
      </c>
      <c r="H135" s="142"/>
      <c r="I135" s="143"/>
    </row>
    <row r="136" spans="1:9" ht="34.5" customHeight="1" x14ac:dyDescent="0.2">
      <c r="A136" s="139">
        <f t="shared" si="1"/>
        <v>133</v>
      </c>
      <c r="B136" s="140" t="s">
        <v>198</v>
      </c>
      <c r="C136" s="141" t="s">
        <v>83</v>
      </c>
      <c r="D136" s="142"/>
      <c r="E136" s="142"/>
      <c r="F136" s="142" t="s">
        <v>64</v>
      </c>
      <c r="G136" s="142">
        <v>100</v>
      </c>
      <c r="H136" s="142"/>
      <c r="I136" s="143"/>
    </row>
    <row r="137" spans="1:9" ht="29.25" customHeight="1" x14ac:dyDescent="0.2">
      <c r="A137" s="139">
        <f t="shared" si="1"/>
        <v>134</v>
      </c>
      <c r="B137" s="140" t="s">
        <v>199</v>
      </c>
      <c r="C137" s="141" t="s">
        <v>200</v>
      </c>
      <c r="D137" s="142"/>
      <c r="E137" s="142"/>
      <c r="F137" s="142" t="s">
        <v>60</v>
      </c>
      <c r="G137" s="142">
        <v>1</v>
      </c>
      <c r="H137" s="142"/>
      <c r="I137" s="143" t="s">
        <v>318</v>
      </c>
    </row>
    <row r="138" spans="1:9" ht="29.25" customHeight="1" x14ac:dyDescent="0.2">
      <c r="A138" s="139">
        <f t="shared" si="1"/>
        <v>135</v>
      </c>
      <c r="B138" s="140" t="s">
        <v>201</v>
      </c>
      <c r="C138" s="141" t="s">
        <v>83</v>
      </c>
      <c r="D138" s="142"/>
      <c r="E138" s="142"/>
      <c r="F138" s="142" t="s">
        <v>60</v>
      </c>
      <c r="G138" s="142">
        <v>1</v>
      </c>
      <c r="H138" s="142"/>
      <c r="I138" s="143" t="s">
        <v>318</v>
      </c>
    </row>
    <row r="139" spans="1:9" ht="29.25" customHeight="1" x14ac:dyDescent="0.2">
      <c r="A139" s="139">
        <f t="shared" si="1"/>
        <v>136</v>
      </c>
      <c r="B139" s="140" t="s">
        <v>202</v>
      </c>
      <c r="C139" s="141" t="s">
        <v>83</v>
      </c>
      <c r="D139" s="142"/>
      <c r="E139" s="142"/>
      <c r="F139" s="142" t="s">
        <v>60</v>
      </c>
      <c r="G139" s="142">
        <v>1</v>
      </c>
      <c r="H139" s="142"/>
      <c r="I139" s="143" t="s">
        <v>318</v>
      </c>
    </row>
    <row r="140" spans="1:9" ht="174.75" customHeight="1" x14ac:dyDescent="0.2">
      <c r="A140" s="139">
        <f t="shared" si="1"/>
        <v>137</v>
      </c>
      <c r="B140" s="140" t="s">
        <v>203</v>
      </c>
      <c r="C140" s="141" t="s">
        <v>541</v>
      </c>
      <c r="D140" s="142" t="s">
        <v>59</v>
      </c>
      <c r="E140" s="142"/>
      <c r="F140" s="142" t="s">
        <v>542</v>
      </c>
      <c r="G140" s="142">
        <v>60</v>
      </c>
      <c r="H140" s="142"/>
      <c r="I140" s="143" t="s">
        <v>543</v>
      </c>
    </row>
    <row r="141" spans="1:9" ht="38.25" customHeight="1" x14ac:dyDescent="0.2">
      <c r="A141" s="139">
        <f t="shared" si="1"/>
        <v>138</v>
      </c>
      <c r="B141" s="140" t="s">
        <v>204</v>
      </c>
      <c r="C141" s="141" t="s">
        <v>544</v>
      </c>
      <c r="D141" s="142"/>
      <c r="E141" s="142"/>
      <c r="F141" s="142" t="s">
        <v>63</v>
      </c>
      <c r="G141" s="142">
        <v>25</v>
      </c>
      <c r="H141" s="142"/>
      <c r="I141" s="143"/>
    </row>
    <row r="142" spans="1:9" ht="120" customHeight="1" x14ac:dyDescent="0.2">
      <c r="A142" s="139">
        <f t="shared" si="1"/>
        <v>139</v>
      </c>
      <c r="B142" s="140" t="s">
        <v>205</v>
      </c>
      <c r="C142" s="141" t="s">
        <v>545</v>
      </c>
      <c r="D142" s="142" t="s">
        <v>59</v>
      </c>
      <c r="E142" s="142"/>
      <c r="F142" s="142" t="s">
        <v>60</v>
      </c>
      <c r="G142" s="142">
        <v>6</v>
      </c>
      <c r="H142" s="142"/>
      <c r="I142" s="143" t="s">
        <v>546</v>
      </c>
    </row>
    <row r="143" spans="1:9" ht="45.75" customHeight="1" x14ac:dyDescent="0.2">
      <c r="A143" s="139">
        <f t="shared" si="1"/>
        <v>140</v>
      </c>
      <c r="B143" s="146" t="s">
        <v>206</v>
      </c>
      <c r="C143" s="251" t="s">
        <v>547</v>
      </c>
      <c r="D143" s="147"/>
      <c r="E143" s="147"/>
      <c r="F143" s="147" t="s">
        <v>63</v>
      </c>
      <c r="G143" s="147">
        <v>12</v>
      </c>
      <c r="H143" s="147"/>
      <c r="I143" s="148" t="s">
        <v>548</v>
      </c>
    </row>
    <row r="144" spans="1:9" ht="77" x14ac:dyDescent="0.2">
      <c r="A144" s="139">
        <f t="shared" si="1"/>
        <v>141</v>
      </c>
      <c r="B144" s="146" t="s">
        <v>208</v>
      </c>
      <c r="C144" s="251" t="s">
        <v>549</v>
      </c>
      <c r="D144" s="147"/>
      <c r="E144" s="147"/>
      <c r="F144" s="147" t="s">
        <v>60</v>
      </c>
      <c r="G144" s="147">
        <v>10</v>
      </c>
      <c r="H144" s="147"/>
      <c r="I144" s="148"/>
    </row>
    <row r="145" spans="1:9" ht="22" x14ac:dyDescent="0.2">
      <c r="A145" s="139">
        <f t="shared" si="1"/>
        <v>142</v>
      </c>
      <c r="B145" s="146" t="s">
        <v>209</v>
      </c>
      <c r="C145" s="251" t="s">
        <v>210</v>
      </c>
      <c r="D145" s="147"/>
      <c r="E145" s="147"/>
      <c r="F145" s="147" t="s">
        <v>60</v>
      </c>
      <c r="G145" s="147">
        <v>10</v>
      </c>
      <c r="H145" s="147"/>
      <c r="I145" s="148"/>
    </row>
    <row r="146" spans="1:9" ht="33.5" thickBot="1" x14ac:dyDescent="0.25">
      <c r="A146" s="149">
        <f t="shared" si="1"/>
        <v>143</v>
      </c>
      <c r="B146" s="150" t="s">
        <v>211</v>
      </c>
      <c r="C146" s="151" t="s">
        <v>130</v>
      </c>
      <c r="D146" s="152"/>
      <c r="E146" s="152"/>
      <c r="F146" s="152" t="s">
        <v>60</v>
      </c>
      <c r="G146" s="152">
        <v>1</v>
      </c>
      <c r="H146" s="152"/>
      <c r="I146" s="153" t="s">
        <v>318</v>
      </c>
    </row>
    <row r="147" spans="1:9" ht="12" customHeight="1" x14ac:dyDescent="0.2"/>
    <row r="148" spans="1:9" ht="16.5" customHeight="1" x14ac:dyDescent="0.2"/>
    <row r="149" spans="1:9" ht="16.5" customHeight="1" x14ac:dyDescent="0.2"/>
    <row r="150" spans="1:9" ht="16.5" customHeight="1" x14ac:dyDescent="0.2"/>
    <row r="151" spans="1:9" ht="16.5" customHeight="1" x14ac:dyDescent="0.2"/>
    <row r="152" spans="1:9" ht="16.5" customHeight="1" x14ac:dyDescent="0.2"/>
    <row r="153" spans="1:9" ht="16.5" customHeight="1" x14ac:dyDescent="0.2"/>
    <row r="154" spans="1:9" ht="16.5" customHeight="1" x14ac:dyDescent="0.2"/>
  </sheetData>
  <mergeCells count="14">
    <mergeCell ref="A1:I1"/>
    <mergeCell ref="A2:A3"/>
    <mergeCell ref="B2:B3"/>
    <mergeCell ref="C2:C3"/>
    <mergeCell ref="D2:G2"/>
    <mergeCell ref="H2:H3"/>
    <mergeCell ref="I2:I3"/>
    <mergeCell ref="C84:C86"/>
    <mergeCell ref="C29:C35"/>
    <mergeCell ref="C36:C38"/>
    <mergeCell ref="C47:C50"/>
    <mergeCell ref="C63:C66"/>
    <mergeCell ref="C74:C76"/>
    <mergeCell ref="C77:C79"/>
  </mergeCells>
  <phoneticPr fontId="1"/>
  <pageMargins left="0.55118110236220474" right="0.39370078740157483" top="0.55118110236220474" bottom="0.47244094488188981" header="0.31496062992125984" footer="0.19685039370078741"/>
  <pageSetup paperSize="9" scale="69" fitToHeight="0" orientation="portrait" r:id="rId1"/>
  <headerFooter alignWithMargins="0">
    <oddFooter>&amp;C&amp;16&amp;P</oddFooter>
  </headerFooter>
  <rowBreaks count="4" manualBreakCount="4">
    <brk id="32" max="8" man="1"/>
    <brk id="66" max="8" man="1"/>
    <brk id="83" max="8" man="1"/>
    <brk id="10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8C473-68B5-43EC-BD90-B80A00781FFD}">
  <dimension ref="A1:P79"/>
  <sheetViews>
    <sheetView view="pageBreakPreview" zoomScale="60" zoomScaleNormal="100" workbookViewId="0">
      <selection activeCell="E27" sqref="E27"/>
    </sheetView>
  </sheetViews>
  <sheetFormatPr defaultColWidth="9" defaultRowHeight="18" x14ac:dyDescent="0.2"/>
  <cols>
    <col min="1" max="8" width="6.08984375" style="1" customWidth="1"/>
    <col min="9" max="10" width="6.08984375" style="259" customWidth="1"/>
    <col min="11" max="13" width="6.08984375" style="1" customWidth="1"/>
    <col min="14" max="16384" width="9" style="1"/>
  </cols>
  <sheetData>
    <row r="1" spans="1:11" ht="22.5" x14ac:dyDescent="0.2">
      <c r="A1" s="76" t="s">
        <v>722</v>
      </c>
      <c r="D1" s="76"/>
      <c r="E1" s="76"/>
    </row>
    <row r="2" spans="1:11" ht="22.5" x14ac:dyDescent="0.2">
      <c r="A2" s="79" t="s">
        <v>590</v>
      </c>
      <c r="B2" s="29"/>
      <c r="C2" s="29"/>
      <c r="D2" s="76"/>
      <c r="E2" s="76"/>
    </row>
    <row r="3" spans="1:11" s="264" customFormat="1" ht="32.4" customHeight="1" x14ac:dyDescent="0.2">
      <c r="A3" s="260" t="s">
        <v>212</v>
      </c>
      <c r="B3" s="261">
        <v>1</v>
      </c>
      <c r="C3" s="262">
        <v>2</v>
      </c>
      <c r="D3" s="261">
        <v>3</v>
      </c>
      <c r="E3" s="262">
        <v>4</v>
      </c>
      <c r="F3" s="261">
        <v>5</v>
      </c>
      <c r="G3" s="25">
        <v>6</v>
      </c>
      <c r="H3" s="25">
        <v>7</v>
      </c>
      <c r="I3" s="263">
        <v>8</v>
      </c>
      <c r="J3" s="263">
        <v>9</v>
      </c>
    </row>
    <row r="4" spans="1:11" x14ac:dyDescent="0.2">
      <c r="A4" s="75"/>
      <c r="B4" s="253"/>
      <c r="C4" s="254"/>
      <c r="D4" s="254"/>
      <c r="E4" s="254"/>
      <c r="F4" s="254"/>
      <c r="G4" s="78"/>
      <c r="H4" s="78"/>
      <c r="I4" s="265"/>
      <c r="J4" s="266"/>
    </row>
    <row r="5" spans="1:11" x14ac:dyDescent="0.2">
      <c r="A5" s="253" t="s">
        <v>213</v>
      </c>
      <c r="B5" s="253" t="s">
        <v>214</v>
      </c>
      <c r="C5" s="254" t="s">
        <v>215</v>
      </c>
      <c r="D5" s="254" t="s">
        <v>216</v>
      </c>
      <c r="E5" s="254" t="s">
        <v>217</v>
      </c>
      <c r="F5" s="254" t="s">
        <v>218</v>
      </c>
      <c r="G5" s="254" t="s">
        <v>219</v>
      </c>
      <c r="H5" s="254" t="s">
        <v>220</v>
      </c>
      <c r="I5" s="267" t="s">
        <v>220</v>
      </c>
      <c r="J5" s="267" t="s">
        <v>221</v>
      </c>
    </row>
    <row r="6" spans="1:11" x14ac:dyDescent="0.2">
      <c r="A6" s="78"/>
      <c r="B6" s="253" t="s">
        <v>222</v>
      </c>
      <c r="C6" s="253" t="s">
        <v>223</v>
      </c>
      <c r="D6" s="254" t="s">
        <v>224</v>
      </c>
      <c r="E6" s="254" t="s">
        <v>225</v>
      </c>
      <c r="F6" s="254" t="s">
        <v>226</v>
      </c>
      <c r="G6" s="254" t="s">
        <v>227</v>
      </c>
      <c r="H6" s="254" t="s">
        <v>228</v>
      </c>
      <c r="I6" s="267" t="s">
        <v>228</v>
      </c>
      <c r="J6" s="267" t="s">
        <v>229</v>
      </c>
    </row>
    <row r="7" spans="1:11" x14ac:dyDescent="0.2">
      <c r="A7" s="253" t="s">
        <v>230</v>
      </c>
      <c r="B7" s="253" t="s">
        <v>231</v>
      </c>
      <c r="C7" s="253" t="s">
        <v>232</v>
      </c>
      <c r="D7" s="254" t="s">
        <v>233</v>
      </c>
      <c r="E7" s="254" t="s">
        <v>232</v>
      </c>
      <c r="F7" s="254" t="s">
        <v>232</v>
      </c>
      <c r="G7" s="254" t="s">
        <v>232</v>
      </c>
      <c r="H7" s="254" t="s">
        <v>234</v>
      </c>
      <c r="I7" s="267" t="s">
        <v>234</v>
      </c>
      <c r="J7" s="267" t="s">
        <v>235</v>
      </c>
    </row>
    <row r="8" spans="1:11" x14ac:dyDescent="0.2">
      <c r="A8" s="75"/>
      <c r="B8" s="253" t="s">
        <v>236</v>
      </c>
      <c r="C8" s="253" t="s">
        <v>237</v>
      </c>
      <c r="D8" s="254" t="s">
        <v>232</v>
      </c>
      <c r="E8" s="254" t="s">
        <v>237</v>
      </c>
      <c r="F8" s="254" t="s">
        <v>237</v>
      </c>
      <c r="G8" s="254" t="s">
        <v>237</v>
      </c>
      <c r="H8" s="254" t="s">
        <v>238</v>
      </c>
      <c r="I8" s="267" t="s">
        <v>238</v>
      </c>
      <c r="J8" s="267" t="s">
        <v>239</v>
      </c>
    </row>
    <row r="9" spans="1:11" ht="19" x14ac:dyDescent="0.2">
      <c r="A9" s="253" t="s">
        <v>240</v>
      </c>
      <c r="B9" s="253" t="s">
        <v>241</v>
      </c>
      <c r="C9" s="254"/>
      <c r="D9" s="254" t="s">
        <v>237</v>
      </c>
      <c r="E9" s="254"/>
      <c r="F9" s="254"/>
      <c r="G9" s="78"/>
      <c r="H9" s="268" t="s">
        <v>591</v>
      </c>
      <c r="I9" s="269" t="s">
        <v>591</v>
      </c>
      <c r="J9" s="267" t="s">
        <v>242</v>
      </c>
    </row>
    <row r="10" spans="1:11" x14ac:dyDescent="0.2">
      <c r="A10" s="75"/>
      <c r="B10" s="253"/>
      <c r="C10" s="254"/>
      <c r="D10" s="254"/>
      <c r="E10" s="254"/>
      <c r="F10" s="254"/>
      <c r="G10" s="78"/>
      <c r="H10" s="254" t="s">
        <v>592</v>
      </c>
      <c r="I10" s="267" t="s">
        <v>593</v>
      </c>
      <c r="J10" s="267" t="s">
        <v>243</v>
      </c>
    </row>
    <row r="11" spans="1:11" x14ac:dyDescent="0.2">
      <c r="A11" s="78"/>
      <c r="B11" s="253"/>
      <c r="C11" s="254"/>
      <c r="D11" s="254"/>
      <c r="E11" s="254"/>
      <c r="F11" s="254"/>
      <c r="G11" s="78"/>
      <c r="H11" s="254" t="s">
        <v>594</v>
      </c>
      <c r="I11" s="267" t="s">
        <v>226</v>
      </c>
      <c r="J11" s="267" t="s">
        <v>244</v>
      </c>
    </row>
    <row r="12" spans="1:11" x14ac:dyDescent="0.2">
      <c r="A12" s="75"/>
      <c r="B12" s="253"/>
      <c r="C12" s="254"/>
      <c r="D12" s="254"/>
      <c r="E12" s="254"/>
      <c r="F12" s="254"/>
      <c r="G12" s="78"/>
      <c r="H12" s="254" t="s">
        <v>595</v>
      </c>
      <c r="I12" s="267" t="s">
        <v>596</v>
      </c>
      <c r="J12" s="270"/>
      <c r="K12" s="75"/>
    </row>
    <row r="13" spans="1:11" x14ac:dyDescent="0.2">
      <c r="A13" s="78"/>
      <c r="B13" s="253"/>
      <c r="C13" s="254"/>
      <c r="D13" s="254"/>
      <c r="E13" s="254"/>
      <c r="F13" s="254"/>
      <c r="G13" s="78"/>
      <c r="H13" s="254" t="s">
        <v>597</v>
      </c>
      <c r="I13" s="267" t="s">
        <v>598</v>
      </c>
      <c r="J13" s="267"/>
    </row>
    <row r="14" spans="1:11" x14ac:dyDescent="0.2">
      <c r="A14" s="78"/>
      <c r="B14" s="253"/>
      <c r="C14" s="254"/>
      <c r="D14" s="254"/>
      <c r="E14" s="254"/>
      <c r="F14" s="254"/>
      <c r="G14" s="78"/>
      <c r="H14" s="254" t="s">
        <v>596</v>
      </c>
      <c r="I14" s="267" t="s">
        <v>599</v>
      </c>
      <c r="J14" s="267"/>
    </row>
    <row r="15" spans="1:11" x14ac:dyDescent="0.2">
      <c r="A15" s="78"/>
      <c r="B15" s="253"/>
      <c r="C15" s="254"/>
      <c r="D15" s="254"/>
      <c r="E15" s="254"/>
      <c r="F15" s="254"/>
      <c r="G15" s="78"/>
      <c r="H15" s="254" t="s">
        <v>598</v>
      </c>
      <c r="I15" s="267" t="s">
        <v>600</v>
      </c>
      <c r="J15" s="267"/>
    </row>
    <row r="16" spans="1:11" ht="19" x14ac:dyDescent="0.2">
      <c r="A16" s="78"/>
      <c r="B16" s="253"/>
      <c r="C16" s="254"/>
      <c r="D16" s="254"/>
      <c r="E16" s="254"/>
      <c r="F16" s="254"/>
      <c r="G16" s="78"/>
      <c r="H16" s="254" t="s">
        <v>599</v>
      </c>
      <c r="I16" s="269" t="s">
        <v>601</v>
      </c>
      <c r="J16" s="267"/>
    </row>
    <row r="17" spans="1:10" x14ac:dyDescent="0.2">
      <c r="A17" s="78"/>
      <c r="B17" s="253"/>
      <c r="C17" s="254"/>
      <c r="D17" s="254"/>
      <c r="E17" s="254"/>
      <c r="F17" s="254"/>
      <c r="G17" s="78"/>
      <c r="H17" s="254" t="s">
        <v>600</v>
      </c>
      <c r="I17" s="267"/>
      <c r="J17" s="267"/>
    </row>
    <row r="18" spans="1:10" ht="19" x14ac:dyDescent="0.2">
      <c r="A18" s="74"/>
      <c r="B18" s="256"/>
      <c r="C18" s="257"/>
      <c r="D18" s="257"/>
      <c r="E18" s="257"/>
      <c r="F18" s="257"/>
      <c r="G18" s="77"/>
      <c r="H18" s="271" t="s">
        <v>601</v>
      </c>
      <c r="I18" s="272"/>
      <c r="J18" s="273"/>
    </row>
    <row r="19" spans="1:10" s="277" customFormat="1" ht="36" x14ac:dyDescent="0.2">
      <c r="A19" s="274" t="s">
        <v>245</v>
      </c>
      <c r="B19" s="274" t="s">
        <v>246</v>
      </c>
      <c r="C19" s="275" t="s">
        <v>13</v>
      </c>
      <c r="D19" s="275" t="s">
        <v>247</v>
      </c>
      <c r="E19" s="275" t="s">
        <v>246</v>
      </c>
      <c r="F19" s="275" t="s">
        <v>246</v>
      </c>
      <c r="G19" s="275" t="s">
        <v>246</v>
      </c>
      <c r="H19" s="275" t="s">
        <v>247</v>
      </c>
      <c r="I19" s="276" t="s">
        <v>247</v>
      </c>
      <c r="J19" s="276" t="s">
        <v>246</v>
      </c>
    </row>
    <row r="20" spans="1:10" s="255" customFormat="1" ht="35.15" customHeight="1" x14ac:dyDescent="0.2">
      <c r="A20" s="256"/>
      <c r="B20" s="256" t="s">
        <v>248</v>
      </c>
      <c r="C20" s="257" t="s">
        <v>249</v>
      </c>
      <c r="D20" s="257" t="s">
        <v>250</v>
      </c>
      <c r="E20" s="275" t="s">
        <v>251</v>
      </c>
      <c r="F20" s="275" t="s">
        <v>251</v>
      </c>
      <c r="G20" s="275" t="s">
        <v>251</v>
      </c>
      <c r="H20" s="275" t="s">
        <v>250</v>
      </c>
      <c r="I20" s="276" t="s">
        <v>250</v>
      </c>
      <c r="J20" s="276" t="s">
        <v>252</v>
      </c>
    </row>
    <row r="22" spans="1:10" x14ac:dyDescent="0.2">
      <c r="A22" s="2" t="s">
        <v>253</v>
      </c>
    </row>
    <row r="23" spans="1:10" s="264" customFormat="1" ht="32.4" customHeight="1" x14ac:dyDescent="0.2">
      <c r="A23" s="260" t="s">
        <v>212</v>
      </c>
      <c r="B23" s="261">
        <v>1</v>
      </c>
      <c r="C23" s="262">
        <v>2</v>
      </c>
      <c r="D23" s="261">
        <v>3</v>
      </c>
      <c r="E23" s="262">
        <v>4</v>
      </c>
      <c r="F23" s="261">
        <v>5</v>
      </c>
      <c r="G23" s="25">
        <v>6</v>
      </c>
      <c r="H23" s="278"/>
      <c r="I23" s="279"/>
      <c r="J23" s="279"/>
    </row>
    <row r="24" spans="1:10" x14ac:dyDescent="0.2">
      <c r="A24" s="75"/>
      <c r="B24" s="280"/>
      <c r="C24" s="254"/>
      <c r="D24" s="254"/>
      <c r="E24" s="254"/>
      <c r="F24" s="254"/>
      <c r="G24" s="78"/>
      <c r="H24" s="75"/>
    </row>
    <row r="25" spans="1:10" x14ac:dyDescent="0.2">
      <c r="A25" s="253" t="s">
        <v>213</v>
      </c>
      <c r="B25" s="254" t="s">
        <v>214</v>
      </c>
      <c r="C25" s="254" t="s">
        <v>215</v>
      </c>
      <c r="D25" s="254" t="s">
        <v>216</v>
      </c>
      <c r="E25" s="254" t="s">
        <v>217</v>
      </c>
      <c r="F25" s="254" t="s">
        <v>218</v>
      </c>
      <c r="G25" s="254" t="s">
        <v>219</v>
      </c>
      <c r="H25" s="253"/>
      <c r="I25" s="281"/>
      <c r="J25" s="281"/>
    </row>
    <row r="26" spans="1:10" x14ac:dyDescent="0.2">
      <c r="A26" s="75"/>
      <c r="B26" s="254" t="s">
        <v>222</v>
      </c>
      <c r="C26" s="253" t="s">
        <v>223</v>
      </c>
      <c r="D26" s="254" t="s">
        <v>224</v>
      </c>
      <c r="E26" s="254" t="s">
        <v>225</v>
      </c>
      <c r="F26" s="254" t="s">
        <v>226</v>
      </c>
      <c r="G26" s="254" t="s">
        <v>227</v>
      </c>
      <c r="H26" s="253"/>
      <c r="I26" s="281"/>
      <c r="J26" s="281"/>
    </row>
    <row r="27" spans="1:10" x14ac:dyDescent="0.2">
      <c r="A27" s="253" t="s">
        <v>230</v>
      </c>
      <c r="B27" s="254" t="s">
        <v>231</v>
      </c>
      <c r="C27" s="253" t="s">
        <v>232</v>
      </c>
      <c r="D27" s="254" t="s">
        <v>233</v>
      </c>
      <c r="E27" s="254" t="s">
        <v>232</v>
      </c>
      <c r="F27" s="254" t="s">
        <v>232</v>
      </c>
      <c r="G27" s="254" t="s">
        <v>232</v>
      </c>
      <c r="H27" s="253"/>
      <c r="I27" s="281"/>
      <c r="J27" s="281"/>
    </row>
    <row r="28" spans="1:10" x14ac:dyDescent="0.2">
      <c r="A28" s="75"/>
      <c r="B28" s="254" t="s">
        <v>236</v>
      </c>
      <c r="C28" s="253" t="s">
        <v>237</v>
      </c>
      <c r="D28" s="254" t="s">
        <v>232</v>
      </c>
      <c r="E28" s="254" t="s">
        <v>237</v>
      </c>
      <c r="F28" s="254" t="s">
        <v>237</v>
      </c>
      <c r="G28" s="254" t="s">
        <v>237</v>
      </c>
      <c r="H28" s="253"/>
      <c r="I28" s="281"/>
      <c r="J28" s="281"/>
    </row>
    <row r="29" spans="1:10" x14ac:dyDescent="0.2">
      <c r="A29" s="253" t="s">
        <v>240</v>
      </c>
      <c r="B29" s="254" t="s">
        <v>241</v>
      </c>
      <c r="C29" s="254"/>
      <c r="D29" s="254" t="s">
        <v>237</v>
      </c>
      <c r="E29" s="254"/>
      <c r="F29" s="254"/>
      <c r="G29" s="78"/>
      <c r="H29" s="75"/>
      <c r="J29" s="281"/>
    </row>
    <row r="30" spans="1:10" x14ac:dyDescent="0.2">
      <c r="A30" s="75"/>
      <c r="B30" s="254"/>
      <c r="C30" s="254"/>
      <c r="D30" s="254"/>
      <c r="E30" s="254"/>
      <c r="F30" s="254"/>
      <c r="G30" s="78"/>
      <c r="H30" s="75"/>
      <c r="J30" s="281"/>
    </row>
    <row r="31" spans="1:10" x14ac:dyDescent="0.2">
      <c r="A31" s="74"/>
      <c r="B31" s="257"/>
      <c r="C31" s="257"/>
      <c r="D31" s="257"/>
      <c r="E31" s="257"/>
      <c r="F31" s="257"/>
      <c r="G31" s="77"/>
      <c r="H31" s="75"/>
      <c r="J31" s="281"/>
    </row>
    <row r="32" spans="1:10" s="277" customFormat="1" ht="36" x14ac:dyDescent="0.2">
      <c r="A32" s="274" t="s">
        <v>245</v>
      </c>
      <c r="B32" s="274" t="s">
        <v>246</v>
      </c>
      <c r="C32" s="275" t="s">
        <v>13</v>
      </c>
      <c r="D32" s="275" t="s">
        <v>247</v>
      </c>
      <c r="E32" s="275" t="s">
        <v>246</v>
      </c>
      <c r="F32" s="275" t="s">
        <v>246</v>
      </c>
      <c r="G32" s="275" t="s">
        <v>246</v>
      </c>
      <c r="I32" s="279"/>
      <c r="J32" s="279"/>
    </row>
    <row r="33" spans="1:16" s="255" customFormat="1" ht="36" x14ac:dyDescent="0.2">
      <c r="A33" s="256"/>
      <c r="B33" s="256" t="s">
        <v>248</v>
      </c>
      <c r="C33" s="257" t="s">
        <v>249</v>
      </c>
      <c r="D33" s="257" t="s">
        <v>250</v>
      </c>
      <c r="E33" s="275" t="s">
        <v>251</v>
      </c>
      <c r="F33" s="275" t="s">
        <v>251</v>
      </c>
      <c r="G33" s="275" t="s">
        <v>251</v>
      </c>
      <c r="I33" s="281"/>
      <c r="J33" s="281"/>
    </row>
    <row r="36" spans="1:16" ht="22.5" x14ac:dyDescent="0.2">
      <c r="A36" s="282" t="s">
        <v>602</v>
      </c>
      <c r="B36" s="29"/>
      <c r="C36" s="29"/>
      <c r="D36" s="29"/>
      <c r="E36" s="76"/>
      <c r="H36" s="282" t="s">
        <v>603</v>
      </c>
      <c r="I36" s="29"/>
      <c r="J36" s="29"/>
      <c r="K36" s="29"/>
      <c r="L36" s="29"/>
    </row>
    <row r="37" spans="1:16" s="264" customFormat="1" ht="32.4" customHeight="1" x14ac:dyDescent="0.2">
      <c r="A37" s="25" t="s">
        <v>212</v>
      </c>
      <c r="B37" s="261">
        <v>1</v>
      </c>
      <c r="C37" s="262">
        <v>2</v>
      </c>
      <c r="D37" s="262">
        <v>3</v>
      </c>
      <c r="E37" s="261">
        <v>4</v>
      </c>
      <c r="F37" s="262">
        <v>5</v>
      </c>
      <c r="G37" s="277"/>
      <c r="H37" s="260" t="s">
        <v>212</v>
      </c>
      <c r="I37" s="261">
        <v>1</v>
      </c>
      <c r="J37" s="262">
        <v>2</v>
      </c>
      <c r="K37" s="261">
        <v>3</v>
      </c>
      <c r="L37" s="262">
        <v>4</v>
      </c>
      <c r="O37" s="574"/>
      <c r="P37" s="575"/>
    </row>
    <row r="38" spans="1:16" x14ac:dyDescent="0.2">
      <c r="A38" s="78"/>
      <c r="B38" s="253"/>
      <c r="C38" s="254"/>
      <c r="D38" s="254"/>
      <c r="E38" s="254"/>
      <c r="F38" s="254"/>
      <c r="H38" s="253"/>
      <c r="I38" s="253"/>
      <c r="J38" s="254"/>
      <c r="K38" s="254"/>
      <c r="L38" s="254"/>
      <c r="O38" s="576"/>
      <c r="P38" s="576"/>
    </row>
    <row r="39" spans="1:16" x14ac:dyDescent="0.2">
      <c r="A39" s="254" t="s">
        <v>213</v>
      </c>
      <c r="B39" s="254" t="s">
        <v>214</v>
      </c>
      <c r="C39" s="253" t="s">
        <v>604</v>
      </c>
      <c r="D39" s="253" t="s">
        <v>254</v>
      </c>
      <c r="E39" s="254" t="s">
        <v>255</v>
      </c>
      <c r="F39" s="254" t="s">
        <v>256</v>
      </c>
      <c r="G39" s="255"/>
      <c r="H39" s="253" t="s">
        <v>213</v>
      </c>
      <c r="I39" s="254" t="s">
        <v>214</v>
      </c>
      <c r="J39" s="253" t="s">
        <v>254</v>
      </c>
      <c r="K39" s="254" t="s">
        <v>255</v>
      </c>
      <c r="L39" s="254" t="s">
        <v>256</v>
      </c>
      <c r="O39" s="576"/>
      <c r="P39" s="576"/>
    </row>
    <row r="40" spans="1:16" x14ac:dyDescent="0.2">
      <c r="A40" s="78"/>
      <c r="B40" s="253" t="s">
        <v>226</v>
      </c>
      <c r="C40" s="253" t="s">
        <v>605</v>
      </c>
      <c r="D40" s="253" t="s">
        <v>257</v>
      </c>
      <c r="E40" s="254" t="s">
        <v>258</v>
      </c>
      <c r="F40" s="254" t="s">
        <v>259</v>
      </c>
      <c r="G40" s="255"/>
      <c r="H40" s="253"/>
      <c r="I40" s="253" t="s">
        <v>226</v>
      </c>
      <c r="J40" s="253" t="s">
        <v>257</v>
      </c>
      <c r="K40" s="254" t="s">
        <v>258</v>
      </c>
      <c r="L40" s="254" t="s">
        <v>259</v>
      </c>
      <c r="N40" s="255"/>
      <c r="O40" s="255"/>
      <c r="P40" s="255"/>
    </row>
    <row r="41" spans="1:16" x14ac:dyDescent="0.2">
      <c r="A41" s="254" t="s">
        <v>230</v>
      </c>
      <c r="B41" s="253" t="s">
        <v>231</v>
      </c>
      <c r="C41" s="253" t="s">
        <v>232</v>
      </c>
      <c r="D41" s="253" t="s">
        <v>232</v>
      </c>
      <c r="E41" s="254" t="s">
        <v>260</v>
      </c>
      <c r="F41" s="254" t="s">
        <v>261</v>
      </c>
      <c r="G41" s="255"/>
      <c r="H41" s="253" t="s">
        <v>230</v>
      </c>
      <c r="I41" s="253" t="s">
        <v>231</v>
      </c>
      <c r="J41" s="253" t="s">
        <v>232</v>
      </c>
      <c r="K41" s="254" t="s">
        <v>260</v>
      </c>
      <c r="L41" s="254" t="s">
        <v>261</v>
      </c>
      <c r="N41" s="255"/>
      <c r="O41" s="255"/>
      <c r="P41" s="255"/>
    </row>
    <row r="42" spans="1:16" x14ac:dyDescent="0.2">
      <c r="A42" s="78"/>
      <c r="B42" s="253" t="s">
        <v>236</v>
      </c>
      <c r="C42" s="253" t="s">
        <v>237</v>
      </c>
      <c r="D42" s="253" t="s">
        <v>237</v>
      </c>
      <c r="E42" s="254" t="s">
        <v>262</v>
      </c>
      <c r="F42" s="254"/>
      <c r="G42" s="255"/>
      <c r="H42" s="253"/>
      <c r="I42" s="253" t="s">
        <v>236</v>
      </c>
      <c r="J42" s="253" t="s">
        <v>237</v>
      </c>
      <c r="K42" s="254" t="s">
        <v>262</v>
      </c>
      <c r="L42" s="254"/>
      <c r="N42" s="255"/>
      <c r="O42" s="255"/>
      <c r="P42" s="255"/>
    </row>
    <row r="43" spans="1:16" x14ac:dyDescent="0.2">
      <c r="A43" s="254" t="s">
        <v>240</v>
      </c>
      <c r="B43" s="254" t="s">
        <v>241</v>
      </c>
      <c r="C43" s="253"/>
      <c r="D43" s="253"/>
      <c r="E43" s="253"/>
      <c r="F43" s="254"/>
      <c r="H43" s="253" t="s">
        <v>240</v>
      </c>
      <c r="I43" s="254" t="s">
        <v>241</v>
      </c>
      <c r="J43" s="253"/>
      <c r="K43" s="253"/>
      <c r="L43" s="254"/>
      <c r="O43" s="576"/>
      <c r="P43" s="576"/>
    </row>
    <row r="44" spans="1:16" x14ac:dyDescent="0.2">
      <c r="A44" s="78"/>
      <c r="B44" s="253"/>
      <c r="C44" s="253"/>
      <c r="D44" s="253"/>
      <c r="E44" s="253"/>
      <c r="F44" s="254"/>
      <c r="H44" s="253"/>
      <c r="I44" s="253"/>
      <c r="J44" s="253"/>
      <c r="K44" s="253"/>
      <c r="L44" s="254"/>
      <c r="O44" s="576"/>
      <c r="P44" s="576"/>
    </row>
    <row r="45" spans="1:16" x14ac:dyDescent="0.2">
      <c r="A45" s="74"/>
      <c r="B45" s="256"/>
      <c r="C45" s="257"/>
      <c r="D45" s="257"/>
      <c r="E45" s="257"/>
      <c r="F45" s="257"/>
      <c r="H45" s="256"/>
      <c r="I45" s="256"/>
      <c r="J45" s="257"/>
      <c r="K45" s="257"/>
      <c r="L45" s="257"/>
      <c r="O45" s="576"/>
      <c r="P45" s="576"/>
    </row>
    <row r="46" spans="1:16" s="264" customFormat="1" ht="32.4" customHeight="1" x14ac:dyDescent="0.2">
      <c r="B46" s="277"/>
      <c r="C46" s="277"/>
      <c r="D46" s="277"/>
      <c r="E46" s="277"/>
      <c r="F46" s="277"/>
      <c r="H46" s="25" t="s">
        <v>245</v>
      </c>
      <c r="I46" s="25" t="s">
        <v>246</v>
      </c>
      <c r="J46" s="25" t="s">
        <v>247</v>
      </c>
      <c r="K46" s="25" t="s">
        <v>263</v>
      </c>
      <c r="L46" s="25" t="s">
        <v>263</v>
      </c>
      <c r="O46" s="277"/>
    </row>
    <row r="47" spans="1:16" s="264" customFormat="1" ht="33.65" customHeight="1" x14ac:dyDescent="0.2">
      <c r="H47" s="25" t="s">
        <v>264</v>
      </c>
      <c r="I47" s="25" t="s">
        <v>248</v>
      </c>
      <c r="J47" s="263" t="s">
        <v>606</v>
      </c>
      <c r="K47" s="25" t="s">
        <v>265</v>
      </c>
      <c r="L47" s="25" t="s">
        <v>265</v>
      </c>
    </row>
    <row r="48" spans="1:16" s="264" customFormat="1" ht="32.15" customHeight="1" x14ac:dyDescent="0.2">
      <c r="H48" s="572" t="s">
        <v>607</v>
      </c>
      <c r="I48" s="572"/>
      <c r="J48" s="572"/>
      <c r="K48" s="572"/>
      <c r="L48" s="572"/>
    </row>
    <row r="49" spans="9:10" s="264" customFormat="1" x14ac:dyDescent="0.2">
      <c r="I49" s="283"/>
      <c r="J49" s="283"/>
    </row>
    <row r="79" spans="1:3" x14ac:dyDescent="0.2">
      <c r="A79" s="573"/>
      <c r="B79" s="573"/>
      <c r="C79" s="573"/>
    </row>
  </sheetData>
  <mergeCells count="8">
    <mergeCell ref="H48:L48"/>
    <mergeCell ref="A79:C79"/>
    <mergeCell ref="O37:P37"/>
    <mergeCell ref="O38:P38"/>
    <mergeCell ref="O39:P39"/>
    <mergeCell ref="O43:P43"/>
    <mergeCell ref="O44:P44"/>
    <mergeCell ref="O45:P45"/>
  </mergeCells>
  <phoneticPr fontId="1"/>
  <pageMargins left="0.70866141732283472" right="0.70866141732283472" top="0.74803149606299213" bottom="0.74803149606299213" header="0.31496062992125984" footer="0.31496062992125984"/>
  <pageSetup paperSize="9" scale="71" orientation="portrait" horizontalDpi="300" verticalDpi="300" r:id="rId1"/>
  <rowBreaks count="1" manualBreakCount="1">
    <brk id="49"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D213B-2A42-44F0-85DE-D006D3612111}">
  <sheetPr>
    <pageSetUpPr fitToPage="1"/>
  </sheetPr>
  <dimension ref="A1:I199"/>
  <sheetViews>
    <sheetView view="pageBreakPreview" zoomScaleNormal="100" zoomScaleSheetLayoutView="100" zoomScalePageLayoutView="85" workbookViewId="0">
      <selection activeCell="A2" sqref="A2:A3"/>
    </sheetView>
  </sheetViews>
  <sheetFormatPr defaultColWidth="7.6328125" defaultRowHeight="11" x14ac:dyDescent="0.2"/>
  <cols>
    <col min="1" max="1" width="4.08984375" style="154" bestFit="1" customWidth="1"/>
    <col min="2" max="2" width="34.08984375" style="13" customWidth="1"/>
    <col min="3" max="3" width="49.90625" style="12" customWidth="1"/>
    <col min="4" max="8" width="8" style="11" customWidth="1"/>
    <col min="9" max="9" width="21.6328125" style="11" customWidth="1"/>
    <col min="10" max="16384" width="7.6328125" style="10"/>
  </cols>
  <sheetData>
    <row r="1" spans="1:9" ht="32.25" customHeight="1" thickBot="1" x14ac:dyDescent="0.25">
      <c r="A1" s="578" t="s">
        <v>759</v>
      </c>
      <c r="B1" s="579"/>
      <c r="C1" s="579"/>
      <c r="D1" s="579"/>
      <c r="E1" s="579"/>
      <c r="F1" s="579"/>
      <c r="G1" s="579"/>
      <c r="H1" s="579"/>
      <c r="I1" s="580"/>
    </row>
    <row r="2" spans="1:9" ht="19.5" customHeight="1" x14ac:dyDescent="0.2">
      <c r="A2" s="581" t="s">
        <v>51</v>
      </c>
      <c r="B2" s="582" t="s">
        <v>52</v>
      </c>
      <c r="C2" s="583" t="s">
        <v>453</v>
      </c>
      <c r="D2" s="584" t="s">
        <v>53</v>
      </c>
      <c r="E2" s="585"/>
      <c r="F2" s="585"/>
      <c r="G2" s="586"/>
      <c r="H2" s="583" t="s">
        <v>454</v>
      </c>
      <c r="I2" s="587" t="s">
        <v>266</v>
      </c>
    </row>
    <row r="3" spans="1:9" ht="11.5" thickBot="1" x14ac:dyDescent="0.25">
      <c r="A3" s="562"/>
      <c r="B3" s="564"/>
      <c r="C3" s="566"/>
      <c r="D3" s="250" t="s">
        <v>54</v>
      </c>
      <c r="E3" s="250" t="s">
        <v>55</v>
      </c>
      <c r="F3" s="250" t="s">
        <v>56</v>
      </c>
      <c r="G3" s="133" t="s">
        <v>57</v>
      </c>
      <c r="H3" s="566"/>
      <c r="I3" s="571"/>
    </row>
    <row r="4" spans="1:9" ht="29.25" customHeight="1" thickTop="1" x14ac:dyDescent="0.2">
      <c r="A4" s="134">
        <f>ROW()-3</f>
        <v>1</v>
      </c>
      <c r="B4" s="135" t="s">
        <v>267</v>
      </c>
      <c r="C4" s="136" t="s">
        <v>608</v>
      </c>
      <c r="D4" s="137" t="s">
        <v>59</v>
      </c>
      <c r="E4" s="137"/>
      <c r="F4" s="137" t="s">
        <v>60</v>
      </c>
      <c r="G4" s="137">
        <v>3</v>
      </c>
      <c r="H4" s="137"/>
      <c r="I4" s="138" t="s">
        <v>609</v>
      </c>
    </row>
    <row r="5" spans="1:9" ht="40.5" customHeight="1" x14ac:dyDescent="0.2">
      <c r="A5" s="284">
        <f t="shared" ref="A5:A80" si="0">ROW()-3</f>
        <v>2</v>
      </c>
      <c r="B5" s="140" t="s">
        <v>61</v>
      </c>
      <c r="C5" s="141" t="s">
        <v>457</v>
      </c>
      <c r="D5" s="142"/>
      <c r="E5" s="142"/>
      <c r="F5" s="142" t="s">
        <v>63</v>
      </c>
      <c r="G5" s="142">
        <v>10</v>
      </c>
      <c r="H5" s="142"/>
      <c r="I5" s="143"/>
    </row>
    <row r="6" spans="1:9" ht="72.75" customHeight="1" x14ac:dyDescent="0.2">
      <c r="A6" s="284">
        <f t="shared" si="0"/>
        <v>3</v>
      </c>
      <c r="B6" s="140" t="s">
        <v>62</v>
      </c>
      <c r="C6" s="141" t="s">
        <v>458</v>
      </c>
      <c r="D6" s="142"/>
      <c r="E6" s="142"/>
      <c r="F6" s="142" t="s">
        <v>63</v>
      </c>
      <c r="G6" s="142">
        <v>5</v>
      </c>
      <c r="H6" s="142"/>
      <c r="I6" s="143"/>
    </row>
    <row r="7" spans="1:9" ht="29.25" customHeight="1" x14ac:dyDescent="0.2">
      <c r="A7" s="284">
        <f t="shared" si="0"/>
        <v>4</v>
      </c>
      <c r="B7" s="140" t="s">
        <v>268</v>
      </c>
      <c r="C7" s="141" t="s">
        <v>269</v>
      </c>
      <c r="D7" s="142" t="s">
        <v>59</v>
      </c>
      <c r="E7" s="142"/>
      <c r="F7" s="142" t="s">
        <v>64</v>
      </c>
      <c r="G7" s="142">
        <v>60</v>
      </c>
      <c r="H7" s="142"/>
      <c r="I7" s="143"/>
    </row>
    <row r="8" spans="1:9" ht="29.25" customHeight="1" x14ac:dyDescent="0.2">
      <c r="A8" s="284">
        <f t="shared" si="0"/>
        <v>5</v>
      </c>
      <c r="B8" s="140" t="s">
        <v>65</v>
      </c>
      <c r="C8" s="141" t="s">
        <v>610</v>
      </c>
      <c r="D8" s="142" t="s">
        <v>59</v>
      </c>
      <c r="E8" s="142"/>
      <c r="F8" s="142" t="s">
        <v>64</v>
      </c>
      <c r="G8" s="142">
        <v>30</v>
      </c>
      <c r="H8" s="142"/>
      <c r="I8" s="143"/>
    </row>
    <row r="9" spans="1:9" ht="29.25" customHeight="1" x14ac:dyDescent="0.2">
      <c r="A9" s="284">
        <f t="shared" si="0"/>
        <v>6</v>
      </c>
      <c r="B9" s="140" t="s">
        <v>67</v>
      </c>
      <c r="C9" s="141" t="s">
        <v>611</v>
      </c>
      <c r="D9" s="142"/>
      <c r="E9" s="142"/>
      <c r="F9" s="142" t="s">
        <v>63</v>
      </c>
      <c r="G9" s="142">
        <v>15</v>
      </c>
      <c r="H9" s="142"/>
      <c r="I9" s="144"/>
    </row>
    <row r="10" spans="1:9" ht="44.25" customHeight="1" x14ac:dyDescent="0.2">
      <c r="A10" s="284">
        <f t="shared" si="0"/>
        <v>7</v>
      </c>
      <c r="B10" s="140" t="s">
        <v>69</v>
      </c>
      <c r="C10" s="141" t="s">
        <v>461</v>
      </c>
      <c r="D10" s="142"/>
      <c r="E10" s="142"/>
      <c r="F10" s="142" t="s">
        <v>63</v>
      </c>
      <c r="G10" s="142">
        <v>13</v>
      </c>
      <c r="H10" s="142"/>
      <c r="I10" s="143"/>
    </row>
    <row r="11" spans="1:9" ht="29.25" customHeight="1" x14ac:dyDescent="0.2">
      <c r="A11" s="284">
        <f t="shared" si="0"/>
        <v>8</v>
      </c>
      <c r="B11" s="140" t="s">
        <v>270</v>
      </c>
      <c r="C11" s="141" t="s">
        <v>70</v>
      </c>
      <c r="D11" s="142"/>
      <c r="E11" s="142"/>
      <c r="F11" s="142" t="s">
        <v>64</v>
      </c>
      <c r="G11" s="142">
        <v>60</v>
      </c>
      <c r="H11" s="142"/>
      <c r="I11" s="143"/>
    </row>
    <row r="12" spans="1:9" ht="29.25" customHeight="1" x14ac:dyDescent="0.2">
      <c r="A12" s="284">
        <f t="shared" si="0"/>
        <v>9</v>
      </c>
      <c r="B12" s="140" t="s">
        <v>71</v>
      </c>
      <c r="C12" s="141" t="s">
        <v>70</v>
      </c>
      <c r="D12" s="142"/>
      <c r="E12" s="142"/>
      <c r="F12" s="142" t="s">
        <v>64</v>
      </c>
      <c r="G12" s="142">
        <v>30</v>
      </c>
      <c r="H12" s="142"/>
      <c r="I12" s="143"/>
    </row>
    <row r="13" spans="1:9" ht="110" x14ac:dyDescent="0.2">
      <c r="A13" s="284">
        <f t="shared" si="0"/>
        <v>10</v>
      </c>
      <c r="B13" s="140" t="s">
        <v>463</v>
      </c>
      <c r="C13" s="141" t="s">
        <v>72</v>
      </c>
      <c r="D13" s="142" t="s">
        <v>59</v>
      </c>
      <c r="E13" s="142"/>
      <c r="F13" s="142" t="s">
        <v>60</v>
      </c>
      <c r="G13" s="142">
        <v>1</v>
      </c>
      <c r="H13" s="142" t="s">
        <v>464</v>
      </c>
      <c r="I13" s="143" t="s">
        <v>271</v>
      </c>
    </row>
    <row r="14" spans="1:9" ht="55" x14ac:dyDescent="0.2">
      <c r="A14" s="284">
        <f t="shared" si="0"/>
        <v>11</v>
      </c>
      <c r="B14" s="140" t="s">
        <v>73</v>
      </c>
      <c r="C14" s="141" t="s">
        <v>612</v>
      </c>
      <c r="D14" s="142" t="s">
        <v>59</v>
      </c>
      <c r="E14" s="142"/>
      <c r="F14" s="142" t="s">
        <v>60</v>
      </c>
      <c r="G14" s="142">
        <v>2</v>
      </c>
      <c r="H14" s="142"/>
      <c r="I14" s="143" t="s">
        <v>466</v>
      </c>
    </row>
    <row r="15" spans="1:9" ht="30.75" customHeight="1" x14ac:dyDescent="0.2">
      <c r="A15" s="284">
        <f t="shared" si="0"/>
        <v>12</v>
      </c>
      <c r="B15" s="140" t="s">
        <v>272</v>
      </c>
      <c r="C15" s="141" t="s">
        <v>613</v>
      </c>
      <c r="D15" s="142" t="s">
        <v>59</v>
      </c>
      <c r="E15" s="142"/>
      <c r="F15" s="142" t="s">
        <v>64</v>
      </c>
      <c r="G15" s="142">
        <v>60</v>
      </c>
      <c r="H15" s="142"/>
      <c r="I15" s="143"/>
    </row>
    <row r="16" spans="1:9" ht="71.25" customHeight="1" x14ac:dyDescent="0.2">
      <c r="A16" s="284">
        <f t="shared" si="0"/>
        <v>13</v>
      </c>
      <c r="B16" s="140" t="s">
        <v>273</v>
      </c>
      <c r="C16" s="141" t="s">
        <v>614</v>
      </c>
      <c r="D16" s="142"/>
      <c r="E16" s="142"/>
      <c r="F16" s="142" t="s">
        <v>60</v>
      </c>
      <c r="G16" s="142">
        <v>1</v>
      </c>
      <c r="H16" s="142"/>
      <c r="I16" s="143" t="s">
        <v>318</v>
      </c>
    </row>
    <row r="17" spans="1:9" ht="29.25" customHeight="1" x14ac:dyDescent="0.2">
      <c r="A17" s="284">
        <f t="shared" si="0"/>
        <v>14</v>
      </c>
      <c r="B17" s="140" t="s">
        <v>78</v>
      </c>
      <c r="C17" s="141" t="s">
        <v>615</v>
      </c>
      <c r="D17" s="142" t="s">
        <v>59</v>
      </c>
      <c r="E17" s="142"/>
      <c r="F17" s="142" t="s">
        <v>64</v>
      </c>
      <c r="G17" s="142">
        <v>30</v>
      </c>
      <c r="H17" s="142"/>
      <c r="I17" s="143"/>
    </row>
    <row r="18" spans="1:9" ht="36" customHeight="1" x14ac:dyDescent="0.2">
      <c r="A18" s="284">
        <f t="shared" si="0"/>
        <v>15</v>
      </c>
      <c r="B18" s="140" t="s">
        <v>274</v>
      </c>
      <c r="C18" s="555" t="s">
        <v>616</v>
      </c>
      <c r="D18" s="142" t="s">
        <v>59</v>
      </c>
      <c r="E18" s="142"/>
      <c r="F18" s="142" t="s">
        <v>60</v>
      </c>
      <c r="G18" s="142">
        <v>1</v>
      </c>
      <c r="H18" s="142"/>
      <c r="I18" s="143" t="s">
        <v>473</v>
      </c>
    </row>
    <row r="19" spans="1:9" ht="36" customHeight="1" x14ac:dyDescent="0.2">
      <c r="A19" s="284">
        <f t="shared" si="0"/>
        <v>16</v>
      </c>
      <c r="B19" s="140" t="s">
        <v>275</v>
      </c>
      <c r="C19" s="556"/>
      <c r="D19" s="142" t="s">
        <v>59</v>
      </c>
      <c r="E19" s="142"/>
      <c r="F19" s="142" t="s">
        <v>60</v>
      </c>
      <c r="G19" s="142">
        <v>2</v>
      </c>
      <c r="H19" s="142"/>
      <c r="I19" s="143" t="s">
        <v>466</v>
      </c>
    </row>
    <row r="20" spans="1:9" ht="36" customHeight="1" x14ac:dyDescent="0.2">
      <c r="A20" s="284">
        <f t="shared" si="0"/>
        <v>17</v>
      </c>
      <c r="B20" s="140" t="s">
        <v>276</v>
      </c>
      <c r="C20" s="556"/>
      <c r="D20" s="142" t="s">
        <v>59</v>
      </c>
      <c r="E20" s="142"/>
      <c r="F20" s="142" t="s">
        <v>60</v>
      </c>
      <c r="G20" s="142">
        <v>2</v>
      </c>
      <c r="H20" s="142"/>
      <c r="I20" s="143" t="s">
        <v>474</v>
      </c>
    </row>
    <row r="21" spans="1:9" ht="36" customHeight="1" x14ac:dyDescent="0.2">
      <c r="A21" s="284">
        <f t="shared" si="0"/>
        <v>18</v>
      </c>
      <c r="B21" s="140" t="s">
        <v>277</v>
      </c>
      <c r="C21" s="557"/>
      <c r="D21" s="142" t="s">
        <v>59</v>
      </c>
      <c r="E21" s="142"/>
      <c r="F21" s="142" t="s">
        <v>60</v>
      </c>
      <c r="G21" s="142">
        <v>2</v>
      </c>
      <c r="H21" s="142"/>
      <c r="I21" s="143" t="s">
        <v>475</v>
      </c>
    </row>
    <row r="22" spans="1:9" ht="33" x14ac:dyDescent="0.2">
      <c r="A22" s="284">
        <f t="shared" si="0"/>
        <v>19</v>
      </c>
      <c r="B22" s="140" t="s">
        <v>617</v>
      </c>
      <c r="C22" s="141" t="s">
        <v>618</v>
      </c>
      <c r="D22" s="142"/>
      <c r="E22" s="142"/>
      <c r="F22" s="142" t="s">
        <v>60</v>
      </c>
      <c r="G22" s="142">
        <v>10</v>
      </c>
      <c r="H22" s="142"/>
      <c r="I22" s="143" t="s">
        <v>467</v>
      </c>
    </row>
    <row r="23" spans="1:9" ht="43.5" customHeight="1" x14ac:dyDescent="0.2">
      <c r="A23" s="284">
        <f t="shared" si="0"/>
        <v>20</v>
      </c>
      <c r="B23" s="140" t="s">
        <v>279</v>
      </c>
      <c r="C23" s="141" t="s">
        <v>197</v>
      </c>
      <c r="D23" s="142"/>
      <c r="E23" s="142"/>
      <c r="F23" s="142" t="s">
        <v>60</v>
      </c>
      <c r="G23" s="142">
        <v>10</v>
      </c>
      <c r="H23" s="142"/>
      <c r="I23" s="143" t="s">
        <v>467</v>
      </c>
    </row>
    <row r="24" spans="1:9" ht="43.5" customHeight="1" x14ac:dyDescent="0.2">
      <c r="A24" s="284">
        <f t="shared" si="0"/>
        <v>21</v>
      </c>
      <c r="B24" s="140" t="s">
        <v>280</v>
      </c>
      <c r="C24" s="141" t="s">
        <v>281</v>
      </c>
      <c r="D24" s="142"/>
      <c r="E24" s="142"/>
      <c r="F24" s="142" t="s">
        <v>60</v>
      </c>
      <c r="G24" s="142">
        <v>10</v>
      </c>
      <c r="H24" s="142"/>
      <c r="I24" s="143" t="s">
        <v>467</v>
      </c>
    </row>
    <row r="25" spans="1:9" ht="43.5" customHeight="1" x14ac:dyDescent="0.2">
      <c r="A25" s="284">
        <f t="shared" si="0"/>
        <v>22</v>
      </c>
      <c r="B25" s="140" t="s">
        <v>282</v>
      </c>
      <c r="C25" s="141" t="s">
        <v>283</v>
      </c>
      <c r="D25" s="142"/>
      <c r="E25" s="142"/>
      <c r="F25" s="142" t="s">
        <v>60</v>
      </c>
      <c r="G25" s="142">
        <v>10</v>
      </c>
      <c r="H25" s="142"/>
      <c r="I25" s="143" t="s">
        <v>467</v>
      </c>
    </row>
    <row r="26" spans="1:9" ht="29.25" customHeight="1" x14ac:dyDescent="0.2">
      <c r="A26" s="284">
        <f t="shared" si="0"/>
        <v>23</v>
      </c>
      <c r="B26" s="140" t="s">
        <v>284</v>
      </c>
      <c r="C26" s="577" t="s">
        <v>285</v>
      </c>
      <c r="D26" s="142"/>
      <c r="E26" s="142"/>
      <c r="F26" s="142" t="s">
        <v>60</v>
      </c>
      <c r="G26" s="142">
        <v>10</v>
      </c>
      <c r="H26" s="142"/>
      <c r="I26" s="143" t="s">
        <v>467</v>
      </c>
    </row>
    <row r="27" spans="1:9" ht="29.25" customHeight="1" x14ac:dyDescent="0.2">
      <c r="A27" s="284">
        <f t="shared" si="0"/>
        <v>24</v>
      </c>
      <c r="B27" s="140" t="s">
        <v>286</v>
      </c>
      <c r="C27" s="577"/>
      <c r="D27" s="142"/>
      <c r="E27" s="142"/>
      <c r="F27" s="142" t="s">
        <v>60</v>
      </c>
      <c r="G27" s="142">
        <v>10</v>
      </c>
      <c r="H27" s="142"/>
      <c r="I27" s="143" t="s">
        <v>467</v>
      </c>
    </row>
    <row r="28" spans="1:9" ht="29.25" customHeight="1" x14ac:dyDescent="0.2">
      <c r="A28" s="284">
        <f t="shared" si="0"/>
        <v>25</v>
      </c>
      <c r="B28" s="140" t="s">
        <v>287</v>
      </c>
      <c r="C28" s="577"/>
      <c r="D28" s="142"/>
      <c r="E28" s="142"/>
      <c r="F28" s="142" t="s">
        <v>60</v>
      </c>
      <c r="G28" s="142">
        <v>10</v>
      </c>
      <c r="H28" s="142"/>
      <c r="I28" s="143" t="s">
        <v>467</v>
      </c>
    </row>
    <row r="29" spans="1:9" ht="29.25" customHeight="1" x14ac:dyDescent="0.2">
      <c r="A29" s="284">
        <f t="shared" si="0"/>
        <v>26</v>
      </c>
      <c r="B29" s="140" t="s">
        <v>288</v>
      </c>
      <c r="C29" s="577"/>
      <c r="D29" s="142"/>
      <c r="E29" s="142"/>
      <c r="F29" s="142" t="s">
        <v>60</v>
      </c>
      <c r="G29" s="142">
        <v>10</v>
      </c>
      <c r="H29" s="142"/>
      <c r="I29" s="143" t="s">
        <v>467</v>
      </c>
    </row>
    <row r="30" spans="1:9" ht="29.25" customHeight="1" x14ac:dyDescent="0.2">
      <c r="A30" s="284">
        <f t="shared" si="0"/>
        <v>27</v>
      </c>
      <c r="B30" s="140" t="s">
        <v>289</v>
      </c>
      <c r="C30" s="577" t="s">
        <v>285</v>
      </c>
      <c r="D30" s="142"/>
      <c r="E30" s="142"/>
      <c r="F30" s="142" t="s">
        <v>60</v>
      </c>
      <c r="G30" s="142">
        <v>10</v>
      </c>
      <c r="H30" s="142"/>
      <c r="I30" s="143" t="s">
        <v>467</v>
      </c>
    </row>
    <row r="31" spans="1:9" ht="29.25" customHeight="1" x14ac:dyDescent="0.2">
      <c r="A31" s="284">
        <f t="shared" si="0"/>
        <v>28</v>
      </c>
      <c r="B31" s="140" t="s">
        <v>290</v>
      </c>
      <c r="C31" s="577"/>
      <c r="D31" s="142"/>
      <c r="E31" s="142"/>
      <c r="F31" s="142" t="s">
        <v>60</v>
      </c>
      <c r="G31" s="142">
        <v>10</v>
      </c>
      <c r="H31" s="142"/>
      <c r="I31" s="143" t="s">
        <v>467</v>
      </c>
    </row>
    <row r="32" spans="1:9" ht="28.5" customHeight="1" x14ac:dyDescent="0.2">
      <c r="A32" s="284">
        <f t="shared" si="0"/>
        <v>29</v>
      </c>
      <c r="B32" s="140" t="s">
        <v>291</v>
      </c>
      <c r="C32" s="577"/>
      <c r="D32" s="142"/>
      <c r="E32" s="142"/>
      <c r="F32" s="142" t="s">
        <v>60</v>
      </c>
      <c r="G32" s="142">
        <v>10</v>
      </c>
      <c r="H32" s="142"/>
      <c r="I32" s="143" t="s">
        <v>467</v>
      </c>
    </row>
    <row r="33" spans="1:9" ht="29.25" customHeight="1" x14ac:dyDescent="0.2">
      <c r="A33" s="284">
        <f t="shared" si="0"/>
        <v>30</v>
      </c>
      <c r="B33" s="140" t="s">
        <v>292</v>
      </c>
      <c r="C33" s="577"/>
      <c r="D33" s="142"/>
      <c r="E33" s="142"/>
      <c r="F33" s="142" t="s">
        <v>60</v>
      </c>
      <c r="G33" s="142">
        <v>10</v>
      </c>
      <c r="H33" s="142"/>
      <c r="I33" s="143" t="s">
        <v>467</v>
      </c>
    </row>
    <row r="34" spans="1:9" ht="29.25" customHeight="1" x14ac:dyDescent="0.2">
      <c r="A34" s="284">
        <f t="shared" si="0"/>
        <v>31</v>
      </c>
      <c r="B34" s="140" t="s">
        <v>293</v>
      </c>
      <c r="C34" s="577" t="s">
        <v>285</v>
      </c>
      <c r="D34" s="142"/>
      <c r="E34" s="142"/>
      <c r="F34" s="142" t="s">
        <v>60</v>
      </c>
      <c r="G34" s="142">
        <v>10</v>
      </c>
      <c r="H34" s="142"/>
      <c r="I34" s="143" t="s">
        <v>467</v>
      </c>
    </row>
    <row r="35" spans="1:9" ht="29.25" customHeight="1" x14ac:dyDescent="0.2">
      <c r="A35" s="284">
        <f t="shared" si="0"/>
        <v>32</v>
      </c>
      <c r="B35" s="140" t="s">
        <v>294</v>
      </c>
      <c r="C35" s="577"/>
      <c r="D35" s="142"/>
      <c r="E35" s="142"/>
      <c r="F35" s="142" t="s">
        <v>60</v>
      </c>
      <c r="G35" s="142">
        <v>10</v>
      </c>
      <c r="H35" s="142"/>
      <c r="I35" s="143" t="s">
        <v>467</v>
      </c>
    </row>
    <row r="36" spans="1:9" ht="28.5" customHeight="1" x14ac:dyDescent="0.2">
      <c r="A36" s="284">
        <f t="shared" si="0"/>
        <v>33</v>
      </c>
      <c r="B36" s="140" t="s">
        <v>295</v>
      </c>
      <c r="C36" s="577"/>
      <c r="D36" s="142"/>
      <c r="E36" s="142"/>
      <c r="F36" s="142" t="s">
        <v>60</v>
      </c>
      <c r="G36" s="142">
        <v>10</v>
      </c>
      <c r="H36" s="142"/>
      <c r="I36" s="143" t="s">
        <v>467</v>
      </c>
    </row>
    <row r="37" spans="1:9" ht="29.25" customHeight="1" x14ac:dyDescent="0.2">
      <c r="A37" s="284">
        <f t="shared" si="0"/>
        <v>34</v>
      </c>
      <c r="B37" s="140" t="s">
        <v>296</v>
      </c>
      <c r="C37" s="577"/>
      <c r="D37" s="142"/>
      <c r="E37" s="142"/>
      <c r="F37" s="142" t="s">
        <v>60</v>
      </c>
      <c r="G37" s="142">
        <v>10</v>
      </c>
      <c r="H37" s="142"/>
      <c r="I37" s="143" t="s">
        <v>467</v>
      </c>
    </row>
    <row r="38" spans="1:9" ht="29.25" customHeight="1" x14ac:dyDescent="0.2">
      <c r="A38" s="284">
        <f t="shared" si="0"/>
        <v>35</v>
      </c>
      <c r="B38" s="140" t="s">
        <v>297</v>
      </c>
      <c r="C38" s="141" t="s">
        <v>619</v>
      </c>
      <c r="D38" s="142"/>
      <c r="E38" s="142"/>
      <c r="F38" s="142" t="s">
        <v>60</v>
      </c>
      <c r="G38" s="142">
        <v>1</v>
      </c>
      <c r="H38" s="142"/>
      <c r="I38" s="143" t="s">
        <v>318</v>
      </c>
    </row>
    <row r="39" spans="1:9" ht="29.25" customHeight="1" x14ac:dyDescent="0.2">
      <c r="A39" s="284">
        <f t="shared" si="0"/>
        <v>36</v>
      </c>
      <c r="B39" s="140" t="s">
        <v>298</v>
      </c>
      <c r="C39" s="141" t="s">
        <v>620</v>
      </c>
      <c r="D39" s="142"/>
      <c r="E39" s="142"/>
      <c r="F39" s="142" t="s">
        <v>60</v>
      </c>
      <c r="G39" s="142">
        <v>1</v>
      </c>
      <c r="H39" s="142"/>
      <c r="I39" s="143" t="s">
        <v>318</v>
      </c>
    </row>
    <row r="40" spans="1:9" ht="29.25" customHeight="1" x14ac:dyDescent="0.2">
      <c r="A40" s="284">
        <f t="shared" si="0"/>
        <v>37</v>
      </c>
      <c r="B40" s="140" t="s">
        <v>299</v>
      </c>
      <c r="C40" s="141" t="s">
        <v>70</v>
      </c>
      <c r="D40" s="142"/>
      <c r="E40" s="142"/>
      <c r="F40" s="142" t="s">
        <v>60</v>
      </c>
      <c r="G40" s="142">
        <v>1</v>
      </c>
      <c r="H40" s="142"/>
      <c r="I40" s="143"/>
    </row>
    <row r="41" spans="1:9" ht="65.150000000000006" customHeight="1" x14ac:dyDescent="0.2">
      <c r="A41" s="284">
        <f t="shared" si="0"/>
        <v>38</v>
      </c>
      <c r="B41" s="140" t="s">
        <v>300</v>
      </c>
      <c r="C41" s="141" t="s">
        <v>621</v>
      </c>
      <c r="D41" s="142"/>
      <c r="E41" s="142"/>
      <c r="F41" s="142" t="s">
        <v>60</v>
      </c>
      <c r="G41" s="142">
        <v>1</v>
      </c>
      <c r="H41" s="142"/>
      <c r="I41" s="143" t="s">
        <v>622</v>
      </c>
    </row>
    <row r="42" spans="1:9" ht="29.25" customHeight="1" x14ac:dyDescent="0.2">
      <c r="A42" s="284">
        <f t="shared" si="0"/>
        <v>39</v>
      </c>
      <c r="B42" s="140" t="s">
        <v>301</v>
      </c>
      <c r="C42" s="141" t="s">
        <v>155</v>
      </c>
      <c r="D42" s="142"/>
      <c r="E42" s="142"/>
      <c r="F42" s="142" t="s">
        <v>60</v>
      </c>
      <c r="G42" s="142">
        <v>2</v>
      </c>
      <c r="H42" s="142"/>
      <c r="I42" s="143"/>
    </row>
    <row r="43" spans="1:9" ht="29.25" customHeight="1" x14ac:dyDescent="0.2">
      <c r="A43" s="284">
        <f t="shared" si="0"/>
        <v>40</v>
      </c>
      <c r="B43" s="140" t="s">
        <v>302</v>
      </c>
      <c r="C43" s="141" t="s">
        <v>83</v>
      </c>
      <c r="D43" s="142"/>
      <c r="E43" s="142"/>
      <c r="F43" s="142" t="s">
        <v>60</v>
      </c>
      <c r="G43" s="142">
        <v>2</v>
      </c>
      <c r="H43" s="142"/>
      <c r="I43" s="143"/>
    </row>
    <row r="44" spans="1:9" ht="29.25" customHeight="1" x14ac:dyDescent="0.2">
      <c r="A44" s="284">
        <f t="shared" si="0"/>
        <v>41</v>
      </c>
      <c r="B44" s="140" t="s">
        <v>103</v>
      </c>
      <c r="C44" s="141" t="s">
        <v>83</v>
      </c>
      <c r="D44" s="142"/>
      <c r="E44" s="142"/>
      <c r="F44" s="142" t="s">
        <v>60</v>
      </c>
      <c r="G44" s="142">
        <v>2</v>
      </c>
      <c r="H44" s="142"/>
      <c r="I44" s="143"/>
    </row>
    <row r="45" spans="1:9" ht="29.25" customHeight="1" x14ac:dyDescent="0.2">
      <c r="A45" s="284">
        <f t="shared" si="0"/>
        <v>42</v>
      </c>
      <c r="B45" s="140" t="s">
        <v>106</v>
      </c>
      <c r="C45" s="141" t="s">
        <v>83</v>
      </c>
      <c r="D45" s="142"/>
      <c r="E45" s="142"/>
      <c r="F45" s="142" t="s">
        <v>60</v>
      </c>
      <c r="G45" s="142">
        <v>2</v>
      </c>
      <c r="H45" s="142"/>
      <c r="I45" s="143"/>
    </row>
    <row r="46" spans="1:9" ht="29.25" customHeight="1" x14ac:dyDescent="0.2">
      <c r="A46" s="284">
        <f t="shared" si="0"/>
        <v>43</v>
      </c>
      <c r="B46" s="140" t="s">
        <v>303</v>
      </c>
      <c r="C46" s="141" t="s">
        <v>83</v>
      </c>
      <c r="D46" s="142"/>
      <c r="E46" s="142"/>
      <c r="F46" s="142" t="s">
        <v>60</v>
      </c>
      <c r="G46" s="142">
        <v>10</v>
      </c>
      <c r="H46" s="142"/>
      <c r="I46" s="143" t="s">
        <v>467</v>
      </c>
    </row>
    <row r="47" spans="1:9" ht="29.25" customHeight="1" x14ac:dyDescent="0.2">
      <c r="A47" s="284">
        <f t="shared" si="0"/>
        <v>44</v>
      </c>
      <c r="B47" s="140" t="s">
        <v>304</v>
      </c>
      <c r="C47" s="141" t="s">
        <v>83</v>
      </c>
      <c r="D47" s="142"/>
      <c r="E47" s="142"/>
      <c r="F47" s="142" t="s">
        <v>60</v>
      </c>
      <c r="G47" s="142">
        <v>2</v>
      </c>
      <c r="H47" s="142"/>
      <c r="I47" s="143"/>
    </row>
    <row r="48" spans="1:9" ht="29.25" customHeight="1" x14ac:dyDescent="0.2">
      <c r="A48" s="284">
        <f t="shared" si="0"/>
        <v>45</v>
      </c>
      <c r="B48" s="140" t="s">
        <v>153</v>
      </c>
      <c r="C48" s="141" t="s">
        <v>83</v>
      </c>
      <c r="D48" s="142"/>
      <c r="E48" s="142"/>
      <c r="F48" s="142" t="s">
        <v>64</v>
      </c>
      <c r="G48" s="142">
        <v>100</v>
      </c>
      <c r="H48" s="142"/>
      <c r="I48" s="143"/>
    </row>
    <row r="49" spans="1:9" ht="29.25" customHeight="1" x14ac:dyDescent="0.2">
      <c r="A49" s="284">
        <f t="shared" si="0"/>
        <v>46</v>
      </c>
      <c r="B49" s="140" t="s">
        <v>305</v>
      </c>
      <c r="C49" s="141" t="s">
        <v>83</v>
      </c>
      <c r="D49" s="142"/>
      <c r="E49" s="142"/>
      <c r="F49" s="142" t="s">
        <v>60</v>
      </c>
      <c r="G49" s="142">
        <v>2</v>
      </c>
      <c r="H49" s="142"/>
      <c r="I49" s="143"/>
    </row>
    <row r="50" spans="1:9" ht="77" x14ac:dyDescent="0.2">
      <c r="A50" s="284">
        <f t="shared" si="0"/>
        <v>47</v>
      </c>
      <c r="B50" s="140" t="s">
        <v>306</v>
      </c>
      <c r="C50" s="141" t="s">
        <v>623</v>
      </c>
      <c r="D50" s="142"/>
      <c r="E50" s="142"/>
      <c r="F50" s="142" t="s">
        <v>60</v>
      </c>
      <c r="G50" s="142">
        <v>1</v>
      </c>
      <c r="H50" s="142"/>
      <c r="I50" s="143" t="s">
        <v>318</v>
      </c>
    </row>
    <row r="51" spans="1:9" ht="77" x14ac:dyDescent="0.2">
      <c r="A51" s="284">
        <f t="shared" si="0"/>
        <v>48</v>
      </c>
      <c r="B51" s="140" t="s">
        <v>307</v>
      </c>
      <c r="C51" s="141" t="s">
        <v>624</v>
      </c>
      <c r="D51" s="142"/>
      <c r="E51" s="142"/>
      <c r="F51" s="142" t="s">
        <v>60</v>
      </c>
      <c r="G51" s="142">
        <v>1</v>
      </c>
      <c r="H51" s="142"/>
      <c r="I51" s="143" t="s">
        <v>318</v>
      </c>
    </row>
    <row r="52" spans="1:9" ht="23.25" customHeight="1" x14ac:dyDescent="0.2">
      <c r="A52" s="284">
        <f t="shared" si="0"/>
        <v>49</v>
      </c>
      <c r="B52" s="140" t="s">
        <v>308</v>
      </c>
      <c r="C52" s="141" t="s">
        <v>197</v>
      </c>
      <c r="D52" s="142"/>
      <c r="E52" s="142"/>
      <c r="F52" s="142" t="s">
        <v>60</v>
      </c>
      <c r="G52" s="142">
        <v>2</v>
      </c>
      <c r="H52" s="142"/>
      <c r="I52" s="144"/>
    </row>
    <row r="53" spans="1:9" ht="29.25" customHeight="1" x14ac:dyDescent="0.2">
      <c r="A53" s="284">
        <f t="shared" si="0"/>
        <v>50</v>
      </c>
      <c r="B53" s="140" t="s">
        <v>162</v>
      </c>
      <c r="C53" s="141" t="s">
        <v>625</v>
      </c>
      <c r="D53" s="142"/>
      <c r="E53" s="142"/>
      <c r="F53" s="142" t="s">
        <v>60</v>
      </c>
      <c r="G53" s="142">
        <v>2</v>
      </c>
      <c r="H53" s="142"/>
      <c r="I53" s="143"/>
    </row>
    <row r="54" spans="1:9" ht="22" x14ac:dyDescent="0.2">
      <c r="A54" s="284">
        <f t="shared" si="0"/>
        <v>51</v>
      </c>
      <c r="B54" s="140" t="s">
        <v>309</v>
      </c>
      <c r="C54" s="141" t="s">
        <v>310</v>
      </c>
      <c r="D54" s="142"/>
      <c r="E54" s="142"/>
      <c r="F54" s="142" t="s">
        <v>60</v>
      </c>
      <c r="G54" s="142">
        <v>13</v>
      </c>
      <c r="H54" s="142"/>
      <c r="I54" s="143" t="s">
        <v>311</v>
      </c>
    </row>
    <row r="55" spans="1:9" ht="184.5" customHeight="1" x14ac:dyDescent="0.2">
      <c r="A55" s="284">
        <f t="shared" si="0"/>
        <v>52</v>
      </c>
      <c r="B55" s="140" t="s">
        <v>203</v>
      </c>
      <c r="C55" s="141" t="s">
        <v>312</v>
      </c>
      <c r="D55" s="142" t="s">
        <v>59</v>
      </c>
      <c r="E55" s="142"/>
      <c r="F55" s="142" t="s">
        <v>542</v>
      </c>
      <c r="G55" s="142">
        <v>60</v>
      </c>
      <c r="H55" s="142"/>
      <c r="I55" s="143" t="s">
        <v>626</v>
      </c>
    </row>
    <row r="56" spans="1:9" ht="22" x14ac:dyDescent="0.2">
      <c r="A56" s="284">
        <f t="shared" si="0"/>
        <v>53</v>
      </c>
      <c r="B56" s="140" t="s">
        <v>165</v>
      </c>
      <c r="C56" s="141" t="s">
        <v>627</v>
      </c>
      <c r="D56" s="142"/>
      <c r="E56" s="142"/>
      <c r="F56" s="142" t="s">
        <v>60</v>
      </c>
      <c r="G56" s="142">
        <v>12</v>
      </c>
      <c r="H56" s="142"/>
      <c r="I56" s="143" t="s">
        <v>166</v>
      </c>
    </row>
    <row r="57" spans="1:9" ht="32.25" customHeight="1" x14ac:dyDescent="0.2">
      <c r="A57" s="284">
        <f t="shared" si="0"/>
        <v>54</v>
      </c>
      <c r="B57" s="140" t="s">
        <v>313</v>
      </c>
      <c r="C57" s="141" t="s">
        <v>628</v>
      </c>
      <c r="D57" s="142"/>
      <c r="E57" s="142"/>
      <c r="F57" s="142" t="s">
        <v>64</v>
      </c>
      <c r="G57" s="142">
        <v>30</v>
      </c>
      <c r="H57" s="142"/>
      <c r="I57" s="143"/>
    </row>
    <row r="58" spans="1:9" ht="32.25" customHeight="1" x14ac:dyDescent="0.2">
      <c r="A58" s="284">
        <f t="shared" si="0"/>
        <v>55</v>
      </c>
      <c r="B58" s="140" t="s">
        <v>314</v>
      </c>
      <c r="C58" s="141" t="s">
        <v>629</v>
      </c>
      <c r="D58" s="142"/>
      <c r="E58" s="142"/>
      <c r="F58" s="142" t="s">
        <v>64</v>
      </c>
      <c r="G58" s="142">
        <v>30</v>
      </c>
      <c r="H58" s="142"/>
      <c r="I58" s="143"/>
    </row>
    <row r="59" spans="1:9" ht="32.25" customHeight="1" x14ac:dyDescent="0.2">
      <c r="A59" s="284">
        <f t="shared" si="0"/>
        <v>56</v>
      </c>
      <c r="B59" s="140" t="s">
        <v>315</v>
      </c>
      <c r="C59" s="141" t="s">
        <v>630</v>
      </c>
      <c r="D59" s="142"/>
      <c r="E59" s="142"/>
      <c r="F59" s="142" t="s">
        <v>60</v>
      </c>
      <c r="G59" s="142">
        <v>2</v>
      </c>
      <c r="H59" s="142"/>
      <c r="I59" s="143" t="s">
        <v>507</v>
      </c>
    </row>
    <row r="60" spans="1:9" ht="22" x14ac:dyDescent="0.2">
      <c r="A60" s="284">
        <f t="shared" si="0"/>
        <v>57</v>
      </c>
      <c r="B60" s="140" t="s">
        <v>316</v>
      </c>
      <c r="C60" s="141" t="s">
        <v>317</v>
      </c>
      <c r="D60" s="142"/>
      <c r="E60" s="142"/>
      <c r="F60" s="142" t="s">
        <v>60</v>
      </c>
      <c r="G60" s="142">
        <v>12</v>
      </c>
      <c r="H60" s="142"/>
      <c r="I60" s="143" t="s">
        <v>166</v>
      </c>
    </row>
    <row r="61" spans="1:9" ht="55.5" customHeight="1" x14ac:dyDescent="0.2">
      <c r="A61" s="284">
        <f t="shared" si="0"/>
        <v>58</v>
      </c>
      <c r="B61" s="140" t="s">
        <v>631</v>
      </c>
      <c r="C61" s="141" t="s">
        <v>81</v>
      </c>
      <c r="D61" s="142"/>
      <c r="E61" s="142"/>
      <c r="F61" s="142" t="s">
        <v>60</v>
      </c>
      <c r="G61" s="142">
        <v>10</v>
      </c>
      <c r="H61" s="142"/>
      <c r="I61" s="143" t="s">
        <v>278</v>
      </c>
    </row>
    <row r="62" spans="1:9" ht="33" x14ac:dyDescent="0.2">
      <c r="A62" s="284">
        <f t="shared" si="0"/>
        <v>59</v>
      </c>
      <c r="B62" s="140" t="s">
        <v>632</v>
      </c>
      <c r="C62" s="141" t="s">
        <v>633</v>
      </c>
      <c r="D62" s="142"/>
      <c r="E62" s="142"/>
      <c r="F62" s="142" t="s">
        <v>60</v>
      </c>
      <c r="G62" s="142">
        <v>1</v>
      </c>
      <c r="H62" s="142"/>
      <c r="I62" s="143" t="s">
        <v>318</v>
      </c>
    </row>
    <row r="63" spans="1:9" ht="32.25" customHeight="1" x14ac:dyDescent="0.2">
      <c r="A63" s="284">
        <f t="shared" si="0"/>
        <v>60</v>
      </c>
      <c r="B63" s="140" t="s">
        <v>319</v>
      </c>
      <c r="C63" s="141" t="s">
        <v>320</v>
      </c>
      <c r="D63" s="142"/>
      <c r="E63" s="142"/>
      <c r="F63" s="142" t="s">
        <v>64</v>
      </c>
      <c r="G63" s="142">
        <v>30</v>
      </c>
      <c r="H63" s="142"/>
      <c r="I63" s="143"/>
    </row>
    <row r="64" spans="1:9" ht="32.25" customHeight="1" x14ac:dyDescent="0.2">
      <c r="A64" s="284">
        <f t="shared" si="0"/>
        <v>61</v>
      </c>
      <c r="B64" s="140" t="s">
        <v>321</v>
      </c>
      <c r="C64" s="141" t="s">
        <v>634</v>
      </c>
      <c r="D64" s="142"/>
      <c r="E64" s="142"/>
      <c r="F64" s="142" t="s">
        <v>64</v>
      </c>
      <c r="G64" s="142">
        <v>30</v>
      </c>
      <c r="H64" s="142"/>
      <c r="I64" s="143"/>
    </row>
    <row r="65" spans="1:9" ht="93.75" customHeight="1" x14ac:dyDescent="0.2">
      <c r="A65" s="284">
        <f t="shared" si="0"/>
        <v>62</v>
      </c>
      <c r="B65" s="140" t="s">
        <v>322</v>
      </c>
      <c r="C65" s="141" t="s">
        <v>635</v>
      </c>
      <c r="D65" s="142"/>
      <c r="E65" s="142"/>
      <c r="F65" s="142" t="s">
        <v>60</v>
      </c>
      <c r="G65" s="142">
        <v>2</v>
      </c>
      <c r="H65" s="142"/>
      <c r="I65" s="143" t="s">
        <v>636</v>
      </c>
    </row>
    <row r="66" spans="1:9" ht="46.5" customHeight="1" x14ac:dyDescent="0.2">
      <c r="A66" s="284">
        <f t="shared" si="0"/>
        <v>63</v>
      </c>
      <c r="B66" s="140" t="s">
        <v>323</v>
      </c>
      <c r="C66" s="141" t="s">
        <v>637</v>
      </c>
      <c r="D66" s="142"/>
      <c r="E66" s="142"/>
      <c r="F66" s="142" t="s">
        <v>60</v>
      </c>
      <c r="G66" s="142">
        <v>12</v>
      </c>
      <c r="H66" s="142"/>
      <c r="I66" s="143" t="s">
        <v>166</v>
      </c>
    </row>
    <row r="67" spans="1:9" ht="32.25" customHeight="1" x14ac:dyDescent="0.2">
      <c r="A67" s="284">
        <f t="shared" si="0"/>
        <v>64</v>
      </c>
      <c r="B67" s="140" t="s">
        <v>324</v>
      </c>
      <c r="C67" s="141" t="s">
        <v>325</v>
      </c>
      <c r="D67" s="142"/>
      <c r="E67" s="142"/>
      <c r="F67" s="142" t="s">
        <v>64</v>
      </c>
      <c r="G67" s="142">
        <v>30</v>
      </c>
      <c r="H67" s="142"/>
      <c r="I67" s="143"/>
    </row>
    <row r="68" spans="1:9" ht="32.25" customHeight="1" x14ac:dyDescent="0.2">
      <c r="A68" s="284">
        <f t="shared" si="0"/>
        <v>65</v>
      </c>
      <c r="B68" s="140" t="s">
        <v>326</v>
      </c>
      <c r="C68" s="141" t="s">
        <v>638</v>
      </c>
      <c r="D68" s="142"/>
      <c r="E68" s="142"/>
      <c r="F68" s="142" t="s">
        <v>64</v>
      </c>
      <c r="G68" s="142">
        <v>30</v>
      </c>
      <c r="H68" s="142"/>
      <c r="I68" s="143"/>
    </row>
    <row r="69" spans="1:9" ht="93.75" customHeight="1" x14ac:dyDescent="0.2">
      <c r="A69" s="284">
        <f t="shared" si="0"/>
        <v>66</v>
      </c>
      <c r="B69" s="140" t="s">
        <v>327</v>
      </c>
      <c r="C69" s="141" t="s">
        <v>639</v>
      </c>
      <c r="D69" s="142"/>
      <c r="E69" s="142"/>
      <c r="F69" s="142" t="s">
        <v>60</v>
      </c>
      <c r="G69" s="142">
        <v>2</v>
      </c>
      <c r="H69" s="142"/>
      <c r="I69" s="143" t="s">
        <v>636</v>
      </c>
    </row>
    <row r="70" spans="1:9" ht="22" x14ac:dyDescent="0.2">
      <c r="A70" s="284">
        <f t="shared" si="0"/>
        <v>67</v>
      </c>
      <c r="B70" s="140" t="s">
        <v>328</v>
      </c>
      <c r="C70" s="141" t="s">
        <v>640</v>
      </c>
      <c r="D70" s="142"/>
      <c r="E70" s="142"/>
      <c r="F70" s="142" t="s">
        <v>60</v>
      </c>
      <c r="G70" s="142">
        <v>12</v>
      </c>
      <c r="H70" s="142"/>
      <c r="I70" s="143" t="s">
        <v>166</v>
      </c>
    </row>
    <row r="71" spans="1:9" ht="32.25" customHeight="1" x14ac:dyDescent="0.2">
      <c r="A71" s="284">
        <f t="shared" si="0"/>
        <v>68</v>
      </c>
      <c r="B71" s="140" t="s">
        <v>329</v>
      </c>
      <c r="C71" s="141" t="s">
        <v>330</v>
      </c>
      <c r="D71" s="142"/>
      <c r="E71" s="142"/>
      <c r="F71" s="142" t="s">
        <v>64</v>
      </c>
      <c r="G71" s="142">
        <v>30</v>
      </c>
      <c r="H71" s="142"/>
      <c r="I71" s="143"/>
    </row>
    <row r="72" spans="1:9" ht="32.25" customHeight="1" x14ac:dyDescent="0.2">
      <c r="A72" s="284">
        <f t="shared" si="0"/>
        <v>69</v>
      </c>
      <c r="B72" s="140" t="s">
        <v>331</v>
      </c>
      <c r="C72" s="141" t="s">
        <v>641</v>
      </c>
      <c r="D72" s="142"/>
      <c r="E72" s="142"/>
      <c r="F72" s="142" t="s">
        <v>64</v>
      </c>
      <c r="G72" s="142">
        <v>30</v>
      </c>
      <c r="H72" s="142"/>
      <c r="I72" s="143"/>
    </row>
    <row r="73" spans="1:9" ht="32.25" customHeight="1" x14ac:dyDescent="0.2">
      <c r="A73" s="284">
        <f t="shared" si="0"/>
        <v>70</v>
      </c>
      <c r="B73" s="140" t="s">
        <v>332</v>
      </c>
      <c r="C73" s="141" t="s">
        <v>642</v>
      </c>
      <c r="D73" s="142"/>
      <c r="E73" s="142"/>
      <c r="F73" s="142" t="s">
        <v>60</v>
      </c>
      <c r="G73" s="142">
        <v>2</v>
      </c>
      <c r="H73" s="142"/>
      <c r="I73" s="143" t="s">
        <v>507</v>
      </c>
    </row>
    <row r="74" spans="1:9" ht="22" x14ac:dyDescent="0.2">
      <c r="A74" s="284">
        <f t="shared" si="0"/>
        <v>71</v>
      </c>
      <c r="B74" s="140" t="s">
        <v>333</v>
      </c>
      <c r="C74" s="141" t="s">
        <v>643</v>
      </c>
      <c r="D74" s="142"/>
      <c r="E74" s="142"/>
      <c r="F74" s="142" t="s">
        <v>60</v>
      </c>
      <c r="G74" s="142">
        <v>12</v>
      </c>
      <c r="H74" s="142"/>
      <c r="I74" s="143" t="s">
        <v>166</v>
      </c>
    </row>
    <row r="75" spans="1:9" ht="32.25" customHeight="1" x14ac:dyDescent="0.2">
      <c r="A75" s="284">
        <f t="shared" si="0"/>
        <v>72</v>
      </c>
      <c r="B75" s="140" t="s">
        <v>334</v>
      </c>
      <c r="C75" s="141" t="s">
        <v>335</v>
      </c>
      <c r="D75" s="142"/>
      <c r="E75" s="142"/>
      <c r="F75" s="142" t="s">
        <v>64</v>
      </c>
      <c r="G75" s="142">
        <v>30</v>
      </c>
      <c r="H75" s="142"/>
      <c r="I75" s="143"/>
    </row>
    <row r="76" spans="1:9" ht="32.25" customHeight="1" x14ac:dyDescent="0.2">
      <c r="A76" s="284">
        <f t="shared" si="0"/>
        <v>73</v>
      </c>
      <c r="B76" s="140" t="s">
        <v>336</v>
      </c>
      <c r="C76" s="141" t="s">
        <v>644</v>
      </c>
      <c r="D76" s="142"/>
      <c r="E76" s="142"/>
      <c r="F76" s="142" t="s">
        <v>64</v>
      </c>
      <c r="G76" s="142">
        <v>30</v>
      </c>
      <c r="H76" s="142"/>
      <c r="I76" s="143"/>
    </row>
    <row r="77" spans="1:9" ht="32.25" customHeight="1" x14ac:dyDescent="0.2">
      <c r="A77" s="284">
        <f t="shared" si="0"/>
        <v>74</v>
      </c>
      <c r="B77" s="140" t="s">
        <v>337</v>
      </c>
      <c r="C77" s="141" t="s">
        <v>645</v>
      </c>
      <c r="D77" s="142"/>
      <c r="E77" s="142"/>
      <c r="F77" s="142" t="s">
        <v>60</v>
      </c>
      <c r="G77" s="142">
        <v>2</v>
      </c>
      <c r="H77" s="142"/>
      <c r="I77" s="143" t="s">
        <v>507</v>
      </c>
    </row>
    <row r="78" spans="1:9" ht="22" x14ac:dyDescent="0.2">
      <c r="A78" s="284">
        <f t="shared" si="0"/>
        <v>75</v>
      </c>
      <c r="B78" s="140" t="s">
        <v>338</v>
      </c>
      <c r="C78" s="141" t="s">
        <v>646</v>
      </c>
      <c r="D78" s="142"/>
      <c r="E78" s="142"/>
      <c r="F78" s="142" t="s">
        <v>60</v>
      </c>
      <c r="G78" s="142">
        <v>12</v>
      </c>
      <c r="H78" s="142"/>
      <c r="I78" s="143" t="s">
        <v>166</v>
      </c>
    </row>
    <row r="79" spans="1:9" ht="38.25" customHeight="1" x14ac:dyDescent="0.2">
      <c r="A79" s="284">
        <f t="shared" si="0"/>
        <v>76</v>
      </c>
      <c r="B79" s="140" t="s">
        <v>204</v>
      </c>
      <c r="C79" s="141" t="s">
        <v>647</v>
      </c>
      <c r="D79" s="142"/>
      <c r="E79" s="142"/>
      <c r="F79" s="142" t="s">
        <v>63</v>
      </c>
      <c r="G79" s="142">
        <v>25</v>
      </c>
      <c r="H79" s="142"/>
      <c r="I79" s="144"/>
    </row>
    <row r="80" spans="1:9" ht="123" customHeight="1" x14ac:dyDescent="0.2">
      <c r="A80" s="284">
        <f t="shared" si="0"/>
        <v>77</v>
      </c>
      <c r="B80" s="140" t="s">
        <v>205</v>
      </c>
      <c r="C80" s="141" t="s">
        <v>545</v>
      </c>
      <c r="D80" s="142" t="s">
        <v>59</v>
      </c>
      <c r="E80" s="142"/>
      <c r="F80" s="142" t="s">
        <v>60</v>
      </c>
      <c r="G80" s="142">
        <v>6</v>
      </c>
      <c r="H80" s="142"/>
      <c r="I80" s="143" t="s">
        <v>546</v>
      </c>
    </row>
    <row r="81" spans="1:9" ht="55.5" thickBot="1" x14ac:dyDescent="0.25">
      <c r="A81" s="285">
        <f>ROW()-3</f>
        <v>78</v>
      </c>
      <c r="B81" s="150" t="s">
        <v>206</v>
      </c>
      <c r="C81" s="151" t="s">
        <v>648</v>
      </c>
      <c r="D81" s="152"/>
      <c r="E81" s="152"/>
      <c r="F81" s="152" t="s">
        <v>63</v>
      </c>
      <c r="G81" s="152">
        <v>12</v>
      </c>
      <c r="H81" s="152"/>
      <c r="I81" s="153" t="s">
        <v>207</v>
      </c>
    </row>
    <row r="82" spans="1:9" ht="16.5" customHeight="1" x14ac:dyDescent="0.2">
      <c r="A82" s="286"/>
      <c r="B82" s="16"/>
      <c r="C82" s="15"/>
      <c r="D82" s="14"/>
      <c r="E82" s="14"/>
      <c r="F82" s="14"/>
      <c r="G82" s="14"/>
      <c r="H82" s="14"/>
      <c r="I82" s="14"/>
    </row>
    <row r="83" spans="1:9" x14ac:dyDescent="0.2">
      <c r="A83" s="286"/>
      <c r="B83" s="16"/>
      <c r="C83" s="15"/>
      <c r="D83" s="14"/>
      <c r="E83" s="14"/>
      <c r="F83" s="14"/>
      <c r="G83" s="14"/>
      <c r="H83" s="14"/>
      <c r="I83" s="14"/>
    </row>
    <row r="84" spans="1:9" x14ac:dyDescent="0.2">
      <c r="A84" s="286"/>
      <c r="B84" s="16"/>
      <c r="C84" s="15"/>
      <c r="D84" s="14"/>
      <c r="E84" s="14"/>
      <c r="F84" s="14"/>
      <c r="G84" s="14"/>
      <c r="H84" s="14"/>
      <c r="I84" s="14"/>
    </row>
    <row r="85" spans="1:9" x14ac:dyDescent="0.2">
      <c r="A85" s="286"/>
      <c r="B85" s="16"/>
      <c r="C85" s="15"/>
      <c r="D85" s="14"/>
      <c r="E85" s="14"/>
      <c r="F85" s="14"/>
      <c r="G85" s="14"/>
      <c r="H85" s="14"/>
      <c r="I85" s="14"/>
    </row>
    <row r="86" spans="1:9" x14ac:dyDescent="0.2">
      <c r="A86" s="286"/>
      <c r="B86" s="16"/>
      <c r="C86" s="15"/>
      <c r="D86" s="14"/>
      <c r="E86" s="14"/>
      <c r="F86" s="14"/>
      <c r="G86" s="14"/>
      <c r="H86" s="14"/>
      <c r="I86" s="14"/>
    </row>
    <row r="87" spans="1:9" x14ac:dyDescent="0.2">
      <c r="A87" s="286"/>
      <c r="B87" s="16"/>
      <c r="C87" s="15"/>
      <c r="D87" s="14"/>
      <c r="E87" s="14"/>
      <c r="F87" s="14"/>
      <c r="G87" s="14"/>
      <c r="H87" s="14"/>
      <c r="I87" s="14"/>
    </row>
    <row r="88" spans="1:9" x14ac:dyDescent="0.2">
      <c r="A88" s="286"/>
      <c r="B88" s="16"/>
      <c r="C88" s="15"/>
      <c r="D88" s="14"/>
      <c r="E88" s="14"/>
      <c r="F88" s="14"/>
      <c r="G88" s="14"/>
      <c r="H88" s="14"/>
      <c r="I88" s="14"/>
    </row>
    <row r="89" spans="1:9" x14ac:dyDescent="0.2">
      <c r="A89" s="286"/>
      <c r="B89" s="16"/>
      <c r="C89" s="15"/>
      <c r="D89" s="14"/>
      <c r="E89" s="14"/>
      <c r="F89" s="14"/>
      <c r="G89" s="14"/>
      <c r="H89" s="14"/>
      <c r="I89" s="14"/>
    </row>
    <row r="90" spans="1:9" x14ac:dyDescent="0.2">
      <c r="A90" s="286"/>
      <c r="B90" s="16"/>
      <c r="C90" s="15"/>
      <c r="D90" s="14"/>
      <c r="E90" s="14"/>
      <c r="F90" s="14"/>
      <c r="G90" s="14"/>
      <c r="H90" s="14"/>
      <c r="I90" s="14"/>
    </row>
    <row r="91" spans="1:9" x14ac:dyDescent="0.2">
      <c r="A91" s="286"/>
      <c r="B91" s="16"/>
      <c r="C91" s="15"/>
      <c r="D91" s="14"/>
      <c r="E91" s="14"/>
      <c r="F91" s="14"/>
      <c r="G91" s="14"/>
      <c r="H91" s="14"/>
      <c r="I91" s="14"/>
    </row>
    <row r="92" spans="1:9" x14ac:dyDescent="0.2">
      <c r="A92" s="286"/>
      <c r="B92" s="16"/>
      <c r="C92" s="15"/>
      <c r="D92" s="14"/>
      <c r="E92" s="14"/>
      <c r="F92" s="14"/>
      <c r="G92" s="14"/>
      <c r="H92" s="14"/>
      <c r="I92" s="14"/>
    </row>
    <row r="93" spans="1:9" x14ac:dyDescent="0.2">
      <c r="A93" s="286"/>
      <c r="B93" s="16"/>
      <c r="C93" s="15"/>
      <c r="D93" s="14"/>
      <c r="E93" s="14"/>
      <c r="F93" s="14"/>
      <c r="G93" s="14"/>
      <c r="H93" s="14"/>
      <c r="I93" s="14"/>
    </row>
    <row r="94" spans="1:9" x14ac:dyDescent="0.2">
      <c r="A94" s="286"/>
      <c r="B94" s="16"/>
      <c r="C94" s="15"/>
      <c r="D94" s="14"/>
      <c r="E94" s="14"/>
      <c r="F94" s="14"/>
      <c r="G94" s="14"/>
      <c r="H94" s="14"/>
      <c r="I94" s="14"/>
    </row>
    <row r="95" spans="1:9" x14ac:dyDescent="0.2">
      <c r="A95" s="286"/>
      <c r="B95" s="16"/>
      <c r="C95" s="15"/>
      <c r="D95" s="14"/>
      <c r="E95" s="14"/>
      <c r="F95" s="14"/>
      <c r="G95" s="14"/>
      <c r="H95" s="14"/>
      <c r="I95" s="14"/>
    </row>
    <row r="96" spans="1:9" x14ac:dyDescent="0.2">
      <c r="A96" s="286"/>
      <c r="B96" s="16"/>
      <c r="C96" s="15"/>
      <c r="D96" s="14"/>
      <c r="E96" s="14"/>
      <c r="F96" s="14"/>
      <c r="G96" s="14"/>
      <c r="H96" s="14"/>
      <c r="I96" s="14"/>
    </row>
    <row r="97" spans="1:9" x14ac:dyDescent="0.2">
      <c r="A97" s="286"/>
      <c r="B97" s="16"/>
      <c r="C97" s="15"/>
      <c r="D97" s="14"/>
      <c r="E97" s="14"/>
      <c r="F97" s="14"/>
      <c r="G97" s="14"/>
      <c r="H97" s="14"/>
      <c r="I97" s="14"/>
    </row>
    <row r="98" spans="1:9" x14ac:dyDescent="0.2">
      <c r="A98" s="286"/>
      <c r="B98" s="16"/>
      <c r="C98" s="15"/>
      <c r="D98" s="14"/>
      <c r="E98" s="14"/>
      <c r="F98" s="14"/>
      <c r="G98" s="14"/>
      <c r="H98" s="14"/>
      <c r="I98" s="14"/>
    </row>
    <row r="99" spans="1:9" x14ac:dyDescent="0.2">
      <c r="A99" s="286"/>
      <c r="B99" s="16"/>
      <c r="C99" s="15"/>
      <c r="D99" s="14"/>
      <c r="E99" s="14"/>
      <c r="F99" s="14"/>
      <c r="G99" s="14"/>
      <c r="H99" s="14"/>
      <c r="I99" s="14"/>
    </row>
    <row r="100" spans="1:9" x14ac:dyDescent="0.2">
      <c r="A100" s="286"/>
      <c r="B100" s="16"/>
      <c r="C100" s="15"/>
      <c r="D100" s="14"/>
      <c r="E100" s="14"/>
      <c r="F100" s="14"/>
      <c r="G100" s="14"/>
      <c r="H100" s="14"/>
      <c r="I100" s="14"/>
    </row>
    <row r="101" spans="1:9" x14ac:dyDescent="0.2">
      <c r="A101" s="286"/>
      <c r="B101" s="16"/>
      <c r="C101" s="15"/>
      <c r="D101" s="14"/>
      <c r="E101" s="14"/>
      <c r="F101" s="14"/>
      <c r="G101" s="14"/>
      <c r="H101" s="14"/>
      <c r="I101" s="14"/>
    </row>
    <row r="102" spans="1:9" x14ac:dyDescent="0.2">
      <c r="A102" s="286"/>
      <c r="B102" s="16"/>
      <c r="C102" s="15"/>
      <c r="D102" s="14"/>
      <c r="E102" s="14"/>
      <c r="F102" s="14"/>
      <c r="G102" s="14"/>
      <c r="H102" s="14"/>
      <c r="I102" s="14"/>
    </row>
    <row r="103" spans="1:9" x14ac:dyDescent="0.2">
      <c r="A103" s="286"/>
      <c r="B103" s="16"/>
      <c r="C103" s="15"/>
      <c r="D103" s="14"/>
      <c r="E103" s="14"/>
      <c r="F103" s="14"/>
      <c r="G103" s="14"/>
      <c r="H103" s="14"/>
      <c r="I103" s="14"/>
    </row>
    <row r="104" spans="1:9" x14ac:dyDescent="0.2">
      <c r="A104" s="286"/>
      <c r="B104" s="16"/>
      <c r="C104" s="15"/>
      <c r="D104" s="14"/>
      <c r="E104" s="14"/>
      <c r="F104" s="14"/>
      <c r="G104" s="14"/>
      <c r="H104" s="14"/>
      <c r="I104" s="14"/>
    </row>
    <row r="105" spans="1:9" x14ac:dyDescent="0.2">
      <c r="A105" s="286"/>
      <c r="B105" s="16"/>
      <c r="C105" s="15"/>
      <c r="D105" s="14"/>
      <c r="E105" s="14"/>
      <c r="F105" s="14"/>
      <c r="G105" s="14"/>
      <c r="H105" s="14"/>
      <c r="I105" s="14"/>
    </row>
    <row r="106" spans="1:9" x14ac:dyDescent="0.2">
      <c r="A106" s="286"/>
      <c r="B106" s="16"/>
      <c r="C106" s="15"/>
      <c r="D106" s="14"/>
      <c r="E106" s="14"/>
      <c r="F106" s="14"/>
      <c r="G106" s="14"/>
      <c r="H106" s="14"/>
      <c r="I106" s="14"/>
    </row>
    <row r="107" spans="1:9" x14ac:dyDescent="0.2">
      <c r="A107" s="286"/>
      <c r="B107" s="16"/>
      <c r="C107" s="15"/>
      <c r="D107" s="14"/>
      <c r="E107" s="14"/>
      <c r="F107" s="14"/>
      <c r="G107" s="14"/>
      <c r="H107" s="14"/>
      <c r="I107" s="14"/>
    </row>
    <row r="108" spans="1:9" x14ac:dyDescent="0.2">
      <c r="A108" s="286"/>
      <c r="B108" s="16"/>
      <c r="C108" s="15"/>
      <c r="D108" s="14"/>
      <c r="E108" s="14"/>
      <c r="F108" s="14"/>
      <c r="G108" s="14"/>
      <c r="H108" s="14"/>
      <c r="I108" s="14"/>
    </row>
    <row r="109" spans="1:9" x14ac:dyDescent="0.2">
      <c r="A109" s="286"/>
      <c r="B109" s="16"/>
      <c r="C109" s="15"/>
      <c r="D109" s="14"/>
      <c r="E109" s="14"/>
      <c r="F109" s="14"/>
      <c r="G109" s="14"/>
      <c r="H109" s="14"/>
      <c r="I109" s="14"/>
    </row>
    <row r="110" spans="1:9" x14ac:dyDescent="0.2">
      <c r="A110" s="286"/>
      <c r="B110" s="16"/>
      <c r="C110" s="15"/>
      <c r="D110" s="14"/>
      <c r="E110" s="14"/>
      <c r="F110" s="14"/>
      <c r="G110" s="14"/>
      <c r="H110" s="14"/>
      <c r="I110" s="14"/>
    </row>
    <row r="111" spans="1:9" x14ac:dyDescent="0.2">
      <c r="A111" s="286"/>
      <c r="B111" s="16"/>
      <c r="C111" s="15"/>
      <c r="D111" s="14"/>
      <c r="E111" s="14"/>
      <c r="F111" s="14"/>
      <c r="G111" s="14"/>
      <c r="H111" s="14"/>
      <c r="I111" s="14"/>
    </row>
    <row r="112" spans="1:9" x14ac:dyDescent="0.2">
      <c r="A112" s="286"/>
      <c r="B112" s="16"/>
      <c r="C112" s="15"/>
      <c r="D112" s="14"/>
      <c r="E112" s="14"/>
      <c r="F112" s="14"/>
      <c r="G112" s="14"/>
      <c r="H112" s="14"/>
      <c r="I112" s="14"/>
    </row>
    <row r="113" spans="1:9" x14ac:dyDescent="0.2">
      <c r="A113" s="286"/>
      <c r="B113" s="16"/>
      <c r="C113" s="15"/>
      <c r="D113" s="14"/>
      <c r="E113" s="14"/>
      <c r="F113" s="14"/>
      <c r="G113" s="14"/>
      <c r="H113" s="14"/>
      <c r="I113" s="14"/>
    </row>
    <row r="114" spans="1:9" x14ac:dyDescent="0.2">
      <c r="A114" s="286"/>
      <c r="B114" s="16"/>
      <c r="C114" s="15"/>
      <c r="D114" s="14"/>
      <c r="E114" s="14"/>
      <c r="F114" s="14"/>
      <c r="G114" s="14"/>
      <c r="H114" s="14"/>
      <c r="I114" s="14"/>
    </row>
    <row r="115" spans="1:9" x14ac:dyDescent="0.2">
      <c r="A115" s="286"/>
      <c r="B115" s="16"/>
      <c r="C115" s="15"/>
      <c r="D115" s="14"/>
      <c r="E115" s="14"/>
      <c r="F115" s="14"/>
      <c r="G115" s="14"/>
      <c r="H115" s="14"/>
      <c r="I115" s="14"/>
    </row>
    <row r="116" spans="1:9" x14ac:dyDescent="0.2">
      <c r="A116" s="286"/>
      <c r="B116" s="16"/>
      <c r="C116" s="15"/>
      <c r="D116" s="14"/>
      <c r="E116" s="14"/>
      <c r="F116" s="14"/>
      <c r="G116" s="14"/>
      <c r="H116" s="14"/>
      <c r="I116" s="14"/>
    </row>
    <row r="117" spans="1:9" x14ac:dyDescent="0.2">
      <c r="A117" s="286"/>
      <c r="B117" s="16"/>
      <c r="C117" s="15"/>
      <c r="D117" s="14"/>
      <c r="E117" s="14"/>
      <c r="F117" s="14"/>
      <c r="G117" s="14"/>
      <c r="H117" s="14"/>
      <c r="I117" s="14"/>
    </row>
    <row r="118" spans="1:9" x14ac:dyDescent="0.2">
      <c r="A118" s="286"/>
      <c r="B118" s="16"/>
      <c r="C118" s="15"/>
      <c r="D118" s="14"/>
      <c r="E118" s="14"/>
      <c r="F118" s="14"/>
      <c r="G118" s="14"/>
      <c r="H118" s="14"/>
      <c r="I118" s="14"/>
    </row>
    <row r="119" spans="1:9" x14ac:dyDescent="0.2">
      <c r="A119" s="286"/>
      <c r="B119" s="16"/>
      <c r="C119" s="15"/>
      <c r="D119" s="14"/>
      <c r="E119" s="14"/>
      <c r="F119" s="14"/>
      <c r="G119" s="14"/>
      <c r="H119" s="14"/>
      <c r="I119" s="14"/>
    </row>
    <row r="120" spans="1:9" x14ac:dyDescent="0.2">
      <c r="A120" s="286"/>
      <c r="B120" s="16"/>
      <c r="C120" s="15"/>
      <c r="D120" s="14"/>
      <c r="E120" s="14"/>
      <c r="F120" s="14"/>
      <c r="G120" s="14"/>
      <c r="H120" s="14"/>
      <c r="I120" s="14"/>
    </row>
    <row r="121" spans="1:9" x14ac:dyDescent="0.2">
      <c r="A121" s="286"/>
      <c r="B121" s="16"/>
      <c r="C121" s="15"/>
      <c r="D121" s="14"/>
      <c r="E121" s="14"/>
      <c r="F121" s="14"/>
      <c r="G121" s="14"/>
      <c r="H121" s="14"/>
      <c r="I121" s="14"/>
    </row>
    <row r="122" spans="1:9" x14ac:dyDescent="0.2">
      <c r="A122" s="286"/>
      <c r="B122" s="16"/>
      <c r="C122" s="15"/>
      <c r="D122" s="14"/>
      <c r="E122" s="14"/>
      <c r="F122" s="14"/>
      <c r="G122" s="14"/>
      <c r="H122" s="14"/>
      <c r="I122" s="14"/>
    </row>
    <row r="123" spans="1:9" x14ac:dyDescent="0.2">
      <c r="A123" s="286"/>
      <c r="B123" s="16"/>
      <c r="C123" s="15"/>
      <c r="D123" s="14"/>
      <c r="E123" s="14"/>
      <c r="F123" s="14"/>
      <c r="G123" s="14"/>
      <c r="H123" s="14"/>
      <c r="I123" s="14"/>
    </row>
    <row r="124" spans="1:9" x14ac:dyDescent="0.2">
      <c r="A124" s="286"/>
      <c r="B124" s="16"/>
      <c r="C124" s="15"/>
      <c r="D124" s="14"/>
      <c r="E124" s="14"/>
      <c r="F124" s="14"/>
      <c r="G124" s="14"/>
      <c r="H124" s="14"/>
      <c r="I124" s="14"/>
    </row>
    <row r="125" spans="1:9" x14ac:dyDescent="0.2">
      <c r="A125" s="286"/>
      <c r="B125" s="16"/>
      <c r="C125" s="15"/>
      <c r="D125" s="14"/>
      <c r="E125" s="14"/>
      <c r="F125" s="14"/>
      <c r="G125" s="14"/>
      <c r="H125" s="14"/>
      <c r="I125" s="14"/>
    </row>
    <row r="126" spans="1:9" x14ac:dyDescent="0.2">
      <c r="A126" s="286"/>
      <c r="B126" s="16"/>
      <c r="C126" s="15"/>
      <c r="D126" s="14"/>
      <c r="E126" s="14"/>
      <c r="F126" s="14"/>
      <c r="G126" s="14"/>
      <c r="H126" s="14"/>
      <c r="I126" s="14"/>
    </row>
    <row r="127" spans="1:9" x14ac:dyDescent="0.2">
      <c r="A127" s="286"/>
      <c r="B127" s="16"/>
      <c r="C127" s="15"/>
      <c r="D127" s="14"/>
      <c r="E127" s="14"/>
      <c r="F127" s="14"/>
      <c r="G127" s="14"/>
      <c r="H127" s="14"/>
      <c r="I127" s="14"/>
    </row>
    <row r="128" spans="1:9" x14ac:dyDescent="0.2">
      <c r="A128" s="286"/>
      <c r="B128" s="16"/>
      <c r="C128" s="15"/>
      <c r="D128" s="14"/>
      <c r="E128" s="14"/>
      <c r="F128" s="14"/>
      <c r="G128" s="14"/>
      <c r="H128" s="14"/>
      <c r="I128" s="14"/>
    </row>
    <row r="129" spans="1:9" x14ac:dyDescent="0.2">
      <c r="A129" s="286"/>
      <c r="B129" s="16"/>
      <c r="C129" s="15"/>
      <c r="D129" s="14"/>
      <c r="E129" s="14"/>
      <c r="F129" s="14"/>
      <c r="G129" s="14"/>
      <c r="H129" s="14"/>
      <c r="I129" s="14"/>
    </row>
    <row r="130" spans="1:9" x14ac:dyDescent="0.2">
      <c r="A130" s="286"/>
      <c r="B130" s="16"/>
      <c r="C130" s="15"/>
      <c r="D130" s="14"/>
      <c r="E130" s="14"/>
      <c r="F130" s="14"/>
      <c r="G130" s="14"/>
      <c r="H130" s="14"/>
      <c r="I130" s="14"/>
    </row>
    <row r="131" spans="1:9" x14ac:dyDescent="0.2">
      <c r="A131" s="286"/>
      <c r="B131" s="16"/>
      <c r="C131" s="15"/>
      <c r="D131" s="14"/>
      <c r="E131" s="14"/>
      <c r="F131" s="14"/>
      <c r="G131" s="14"/>
      <c r="H131" s="14"/>
      <c r="I131" s="14"/>
    </row>
    <row r="132" spans="1:9" x14ac:dyDescent="0.2">
      <c r="A132" s="286"/>
      <c r="B132" s="16"/>
      <c r="C132" s="15"/>
      <c r="D132" s="14"/>
      <c r="E132" s="14"/>
      <c r="F132" s="14"/>
      <c r="G132" s="14"/>
      <c r="H132" s="14"/>
      <c r="I132" s="14"/>
    </row>
    <row r="133" spans="1:9" x14ac:dyDescent="0.2">
      <c r="A133" s="286"/>
      <c r="B133" s="16"/>
      <c r="C133" s="15"/>
      <c r="D133" s="14"/>
      <c r="E133" s="14"/>
      <c r="F133" s="14"/>
      <c r="G133" s="14"/>
      <c r="H133" s="14"/>
      <c r="I133" s="14"/>
    </row>
    <row r="134" spans="1:9" x14ac:dyDescent="0.2">
      <c r="A134" s="286"/>
      <c r="B134" s="16"/>
      <c r="C134" s="15"/>
      <c r="D134" s="14"/>
      <c r="E134" s="14"/>
      <c r="F134" s="14"/>
      <c r="G134" s="14"/>
      <c r="H134" s="14"/>
      <c r="I134" s="14"/>
    </row>
    <row r="135" spans="1:9" x14ac:dyDescent="0.2">
      <c r="A135" s="286"/>
      <c r="B135" s="16"/>
      <c r="C135" s="15"/>
      <c r="D135" s="14"/>
      <c r="E135" s="14"/>
      <c r="F135" s="14"/>
      <c r="G135" s="14"/>
      <c r="H135" s="14"/>
      <c r="I135" s="14"/>
    </row>
    <row r="136" spans="1:9" x14ac:dyDescent="0.2">
      <c r="A136" s="286"/>
      <c r="B136" s="16"/>
      <c r="C136" s="15"/>
      <c r="D136" s="14"/>
      <c r="E136" s="14"/>
      <c r="F136" s="14"/>
      <c r="G136" s="14"/>
      <c r="H136" s="14"/>
      <c r="I136" s="14"/>
    </row>
    <row r="137" spans="1:9" x14ac:dyDescent="0.2">
      <c r="A137" s="286"/>
      <c r="B137" s="16"/>
      <c r="C137" s="15"/>
      <c r="D137" s="14"/>
      <c r="E137" s="14"/>
      <c r="F137" s="14"/>
      <c r="G137" s="14"/>
      <c r="H137" s="14"/>
      <c r="I137" s="14"/>
    </row>
    <row r="138" spans="1:9" x14ac:dyDescent="0.2">
      <c r="A138" s="286"/>
      <c r="B138" s="16"/>
      <c r="C138" s="15"/>
      <c r="D138" s="14"/>
      <c r="E138" s="14"/>
      <c r="F138" s="14"/>
      <c r="G138" s="14"/>
      <c r="H138" s="14"/>
      <c r="I138" s="14"/>
    </row>
    <row r="139" spans="1:9" x14ac:dyDescent="0.2">
      <c r="A139" s="286"/>
      <c r="B139" s="16"/>
      <c r="C139" s="15"/>
      <c r="D139" s="14"/>
      <c r="E139" s="14"/>
      <c r="F139" s="14"/>
      <c r="G139" s="14"/>
      <c r="H139" s="14"/>
      <c r="I139" s="14"/>
    </row>
    <row r="140" spans="1:9" x14ac:dyDescent="0.2">
      <c r="A140" s="286"/>
      <c r="B140" s="16"/>
      <c r="C140" s="15"/>
      <c r="D140" s="14"/>
      <c r="E140" s="14"/>
      <c r="F140" s="14"/>
      <c r="G140" s="14"/>
      <c r="H140" s="14"/>
      <c r="I140" s="14"/>
    </row>
    <row r="141" spans="1:9" x14ac:dyDescent="0.2">
      <c r="A141" s="286"/>
      <c r="B141" s="16"/>
      <c r="C141" s="15"/>
      <c r="D141" s="14"/>
      <c r="E141" s="14"/>
      <c r="F141" s="14"/>
      <c r="G141" s="14"/>
      <c r="H141" s="14"/>
      <c r="I141" s="14"/>
    </row>
    <row r="142" spans="1:9" x14ac:dyDescent="0.2">
      <c r="A142" s="286"/>
      <c r="B142" s="16"/>
      <c r="C142" s="15"/>
      <c r="D142" s="14"/>
      <c r="E142" s="14"/>
      <c r="F142" s="14"/>
      <c r="G142" s="14"/>
      <c r="H142" s="14"/>
      <c r="I142" s="14"/>
    </row>
    <row r="143" spans="1:9" x14ac:dyDescent="0.2">
      <c r="A143" s="286"/>
      <c r="B143" s="16"/>
      <c r="C143" s="15"/>
      <c r="D143" s="14"/>
      <c r="E143" s="14"/>
      <c r="F143" s="14"/>
      <c r="G143" s="14"/>
      <c r="H143" s="14"/>
      <c r="I143" s="14"/>
    </row>
    <row r="144" spans="1:9" x14ac:dyDescent="0.2">
      <c r="A144" s="286"/>
      <c r="B144" s="16"/>
      <c r="C144" s="15"/>
      <c r="D144" s="14"/>
      <c r="E144" s="14"/>
      <c r="F144" s="14"/>
      <c r="G144" s="14"/>
      <c r="H144" s="14"/>
      <c r="I144" s="14"/>
    </row>
    <row r="145" spans="1:9" x14ac:dyDescent="0.2">
      <c r="A145" s="286"/>
      <c r="B145" s="16"/>
      <c r="C145" s="15"/>
      <c r="D145" s="14"/>
      <c r="E145" s="14"/>
      <c r="F145" s="14"/>
      <c r="G145" s="14"/>
      <c r="H145" s="14"/>
      <c r="I145" s="14"/>
    </row>
    <row r="146" spans="1:9" x14ac:dyDescent="0.2">
      <c r="A146" s="286"/>
      <c r="B146" s="16"/>
      <c r="C146" s="15"/>
      <c r="D146" s="14"/>
      <c r="E146" s="14"/>
      <c r="F146" s="14"/>
      <c r="G146" s="14"/>
      <c r="H146" s="14"/>
      <c r="I146" s="14"/>
    </row>
    <row r="147" spans="1:9" x14ac:dyDescent="0.2">
      <c r="A147" s="286"/>
      <c r="B147" s="16"/>
      <c r="C147" s="15"/>
      <c r="D147" s="14"/>
      <c r="E147" s="14"/>
      <c r="F147" s="14"/>
      <c r="G147" s="14"/>
      <c r="H147" s="14"/>
      <c r="I147" s="14"/>
    </row>
    <row r="148" spans="1:9" x14ac:dyDescent="0.2">
      <c r="A148" s="286"/>
      <c r="B148" s="16"/>
      <c r="C148" s="15"/>
      <c r="D148" s="14"/>
      <c r="E148" s="14"/>
      <c r="F148" s="14"/>
      <c r="G148" s="14"/>
      <c r="H148" s="14"/>
      <c r="I148" s="14"/>
    </row>
    <row r="149" spans="1:9" x14ac:dyDescent="0.2">
      <c r="A149" s="286"/>
      <c r="B149" s="16"/>
      <c r="C149" s="15"/>
      <c r="D149" s="14"/>
      <c r="E149" s="14"/>
      <c r="F149" s="14"/>
      <c r="G149" s="14"/>
      <c r="H149" s="14"/>
      <c r="I149" s="14"/>
    </row>
    <row r="150" spans="1:9" x14ac:dyDescent="0.2">
      <c r="A150" s="286"/>
      <c r="B150" s="16"/>
      <c r="C150" s="15"/>
      <c r="D150" s="14"/>
      <c r="E150" s="14"/>
      <c r="F150" s="14"/>
      <c r="G150" s="14"/>
      <c r="H150" s="14"/>
      <c r="I150" s="14"/>
    </row>
    <row r="151" spans="1:9" x14ac:dyDescent="0.2">
      <c r="A151" s="286"/>
      <c r="B151" s="16"/>
      <c r="C151" s="15"/>
      <c r="D151" s="14"/>
      <c r="E151" s="14"/>
      <c r="F151" s="14"/>
      <c r="G151" s="14"/>
      <c r="H151" s="14"/>
      <c r="I151" s="14"/>
    </row>
    <row r="152" spans="1:9" x14ac:dyDescent="0.2">
      <c r="A152" s="286"/>
      <c r="B152" s="16"/>
      <c r="C152" s="15"/>
      <c r="D152" s="14"/>
      <c r="E152" s="14"/>
      <c r="F152" s="14"/>
      <c r="G152" s="14"/>
      <c r="H152" s="14"/>
      <c r="I152" s="14"/>
    </row>
    <row r="153" spans="1:9" x14ac:dyDescent="0.2">
      <c r="A153" s="286"/>
      <c r="B153" s="16"/>
      <c r="C153" s="15"/>
      <c r="D153" s="14"/>
      <c r="E153" s="14"/>
      <c r="F153" s="14"/>
      <c r="G153" s="14"/>
      <c r="H153" s="14"/>
      <c r="I153" s="14"/>
    </row>
    <row r="154" spans="1:9" x14ac:dyDescent="0.2">
      <c r="A154" s="286"/>
      <c r="B154" s="16"/>
      <c r="C154" s="15"/>
      <c r="D154" s="14"/>
      <c r="E154" s="14"/>
      <c r="F154" s="14"/>
      <c r="G154" s="14"/>
      <c r="H154" s="14"/>
      <c r="I154" s="14"/>
    </row>
    <row r="155" spans="1:9" x14ac:dyDescent="0.2">
      <c r="A155" s="286"/>
      <c r="B155" s="16"/>
      <c r="C155" s="15"/>
      <c r="D155" s="14"/>
      <c r="E155" s="14"/>
      <c r="F155" s="14"/>
      <c r="G155" s="14"/>
      <c r="H155" s="14"/>
      <c r="I155" s="14"/>
    </row>
    <row r="156" spans="1:9" x14ac:dyDescent="0.2">
      <c r="A156" s="286"/>
      <c r="B156" s="16"/>
      <c r="C156" s="15"/>
      <c r="D156" s="14"/>
      <c r="E156" s="14"/>
      <c r="F156" s="14"/>
      <c r="G156" s="14"/>
      <c r="H156" s="14"/>
      <c r="I156" s="14"/>
    </row>
    <row r="157" spans="1:9" x14ac:dyDescent="0.2">
      <c r="A157" s="286"/>
      <c r="B157" s="16"/>
      <c r="C157" s="15"/>
      <c r="D157" s="14"/>
      <c r="E157" s="14"/>
      <c r="F157" s="14"/>
      <c r="G157" s="14"/>
      <c r="H157" s="14"/>
      <c r="I157" s="14"/>
    </row>
    <row r="158" spans="1:9" x14ac:dyDescent="0.2">
      <c r="A158" s="286"/>
      <c r="B158" s="16"/>
      <c r="C158" s="15"/>
      <c r="D158" s="14"/>
      <c r="E158" s="14"/>
      <c r="F158" s="14"/>
      <c r="G158" s="14"/>
      <c r="H158" s="14"/>
      <c r="I158" s="14"/>
    </row>
    <row r="159" spans="1:9" x14ac:dyDescent="0.2">
      <c r="A159" s="286"/>
      <c r="B159" s="16"/>
      <c r="C159" s="15"/>
      <c r="D159" s="14"/>
      <c r="E159" s="14"/>
      <c r="F159" s="14"/>
      <c r="G159" s="14"/>
      <c r="H159" s="14"/>
      <c r="I159" s="14"/>
    </row>
    <row r="160" spans="1:9" x14ac:dyDescent="0.2">
      <c r="A160" s="286"/>
      <c r="B160" s="16"/>
      <c r="C160" s="15"/>
      <c r="D160" s="14"/>
      <c r="E160" s="14"/>
      <c r="F160" s="14"/>
      <c r="G160" s="14"/>
      <c r="H160" s="14"/>
      <c r="I160" s="14"/>
    </row>
    <row r="161" spans="1:9" x14ac:dyDescent="0.2">
      <c r="A161" s="286"/>
      <c r="B161" s="16"/>
      <c r="C161" s="15"/>
      <c r="D161" s="14"/>
      <c r="E161" s="14"/>
      <c r="F161" s="14"/>
      <c r="G161" s="14"/>
      <c r="H161" s="14"/>
      <c r="I161" s="14"/>
    </row>
    <row r="162" spans="1:9" x14ac:dyDescent="0.2">
      <c r="A162" s="286"/>
      <c r="B162" s="16"/>
      <c r="C162" s="15"/>
      <c r="D162" s="14"/>
      <c r="E162" s="14"/>
      <c r="F162" s="14"/>
      <c r="G162" s="14"/>
      <c r="H162" s="14"/>
      <c r="I162" s="14"/>
    </row>
    <row r="163" spans="1:9" x14ac:dyDescent="0.2">
      <c r="A163" s="286"/>
      <c r="B163" s="16"/>
      <c r="C163" s="15"/>
      <c r="D163" s="14"/>
      <c r="E163" s="14"/>
      <c r="F163" s="14"/>
      <c r="G163" s="14"/>
      <c r="H163" s="14"/>
      <c r="I163" s="14"/>
    </row>
    <row r="164" spans="1:9" x14ac:dyDescent="0.2">
      <c r="A164" s="286"/>
      <c r="B164" s="16"/>
      <c r="C164" s="15"/>
      <c r="D164" s="14"/>
      <c r="E164" s="14"/>
      <c r="F164" s="14"/>
      <c r="G164" s="14"/>
      <c r="H164" s="14"/>
      <c r="I164" s="14"/>
    </row>
    <row r="165" spans="1:9" x14ac:dyDescent="0.2">
      <c r="A165" s="286"/>
      <c r="B165" s="16"/>
      <c r="C165" s="15"/>
      <c r="D165" s="14"/>
      <c r="E165" s="14"/>
      <c r="F165" s="14"/>
      <c r="G165" s="14"/>
      <c r="H165" s="14"/>
      <c r="I165" s="14"/>
    </row>
    <row r="166" spans="1:9" x14ac:dyDescent="0.2">
      <c r="A166" s="286"/>
      <c r="B166" s="16"/>
      <c r="C166" s="15"/>
      <c r="D166" s="14"/>
      <c r="E166" s="14"/>
      <c r="F166" s="14"/>
      <c r="G166" s="14"/>
      <c r="H166" s="14"/>
      <c r="I166" s="14"/>
    </row>
    <row r="167" spans="1:9" x14ac:dyDescent="0.2">
      <c r="A167" s="286"/>
      <c r="B167" s="16"/>
      <c r="C167" s="15"/>
      <c r="D167" s="14"/>
      <c r="E167" s="14"/>
      <c r="F167" s="14"/>
      <c r="G167" s="14"/>
      <c r="H167" s="14"/>
      <c r="I167" s="14"/>
    </row>
    <row r="168" spans="1:9" x14ac:dyDescent="0.2">
      <c r="A168" s="286"/>
      <c r="B168" s="16"/>
      <c r="C168" s="15"/>
      <c r="D168" s="14"/>
      <c r="E168" s="14"/>
      <c r="F168" s="14"/>
      <c r="G168" s="14"/>
      <c r="H168" s="14"/>
      <c r="I168" s="14"/>
    </row>
    <row r="169" spans="1:9" x14ac:dyDescent="0.2">
      <c r="A169" s="286"/>
      <c r="B169" s="16"/>
      <c r="C169" s="15"/>
      <c r="D169" s="14"/>
      <c r="E169" s="14"/>
      <c r="F169" s="14"/>
      <c r="G169" s="14"/>
      <c r="H169" s="14"/>
      <c r="I169" s="14"/>
    </row>
    <row r="170" spans="1:9" x14ac:dyDescent="0.2">
      <c r="A170" s="286"/>
      <c r="B170" s="16"/>
      <c r="C170" s="15"/>
      <c r="D170" s="14"/>
      <c r="E170" s="14"/>
      <c r="F170" s="14"/>
      <c r="G170" s="14"/>
      <c r="H170" s="14"/>
      <c r="I170" s="14"/>
    </row>
    <row r="171" spans="1:9" x14ac:dyDescent="0.2">
      <c r="A171" s="286"/>
      <c r="B171" s="16"/>
      <c r="C171" s="15"/>
      <c r="D171" s="14"/>
      <c r="E171" s="14"/>
      <c r="F171" s="14"/>
      <c r="G171" s="14"/>
      <c r="H171" s="14"/>
      <c r="I171" s="14"/>
    </row>
    <row r="172" spans="1:9" x14ac:dyDescent="0.2">
      <c r="A172" s="286"/>
      <c r="B172" s="16"/>
      <c r="C172" s="15"/>
      <c r="D172" s="14"/>
      <c r="E172" s="14"/>
      <c r="F172" s="14"/>
      <c r="G172" s="14"/>
      <c r="H172" s="14"/>
      <c r="I172" s="14"/>
    </row>
    <row r="173" spans="1:9" x14ac:dyDescent="0.2">
      <c r="A173" s="286"/>
      <c r="B173" s="16"/>
      <c r="C173" s="15"/>
      <c r="D173" s="14"/>
      <c r="E173" s="14"/>
      <c r="F173" s="14"/>
      <c r="G173" s="14"/>
      <c r="H173" s="14"/>
      <c r="I173" s="14"/>
    </row>
    <row r="174" spans="1:9" x14ac:dyDescent="0.2">
      <c r="A174" s="286"/>
      <c r="B174" s="16"/>
      <c r="C174" s="15"/>
      <c r="D174" s="14"/>
      <c r="E174" s="14"/>
      <c r="F174" s="14"/>
      <c r="G174" s="14"/>
      <c r="H174" s="14"/>
      <c r="I174" s="14"/>
    </row>
    <row r="175" spans="1:9" x14ac:dyDescent="0.2">
      <c r="A175" s="286"/>
      <c r="B175" s="16"/>
      <c r="C175" s="15"/>
      <c r="D175" s="14"/>
      <c r="E175" s="14"/>
      <c r="F175" s="14"/>
      <c r="G175" s="14"/>
      <c r="H175" s="14"/>
      <c r="I175" s="14"/>
    </row>
    <row r="176" spans="1:9" x14ac:dyDescent="0.2">
      <c r="A176" s="286"/>
      <c r="B176" s="16"/>
      <c r="C176" s="15"/>
      <c r="D176" s="14"/>
      <c r="E176" s="14"/>
      <c r="F176" s="14"/>
      <c r="G176" s="14"/>
      <c r="H176" s="14"/>
      <c r="I176" s="14"/>
    </row>
    <row r="177" spans="1:9" x14ac:dyDescent="0.2">
      <c r="A177" s="286"/>
      <c r="B177" s="16"/>
      <c r="C177" s="15"/>
      <c r="D177" s="14"/>
      <c r="E177" s="14"/>
      <c r="F177" s="14"/>
      <c r="G177" s="14"/>
      <c r="H177" s="14"/>
      <c r="I177" s="14"/>
    </row>
    <row r="178" spans="1:9" x14ac:dyDescent="0.2">
      <c r="A178" s="286"/>
      <c r="B178" s="16"/>
      <c r="C178" s="15"/>
      <c r="D178" s="14"/>
      <c r="E178" s="14"/>
      <c r="F178" s="14"/>
      <c r="G178" s="14"/>
      <c r="H178" s="14"/>
      <c r="I178" s="14"/>
    </row>
    <row r="179" spans="1:9" x14ac:dyDescent="0.2">
      <c r="A179" s="286"/>
      <c r="B179" s="16"/>
      <c r="C179" s="15"/>
      <c r="D179" s="14"/>
      <c r="E179" s="14"/>
      <c r="F179" s="14"/>
      <c r="G179" s="14"/>
      <c r="H179" s="14"/>
      <c r="I179" s="14"/>
    </row>
    <row r="180" spans="1:9" x14ac:dyDescent="0.2">
      <c r="A180" s="286"/>
      <c r="B180" s="16"/>
      <c r="C180" s="15"/>
      <c r="D180" s="14"/>
      <c r="E180" s="14"/>
      <c r="F180" s="14"/>
      <c r="G180" s="14"/>
      <c r="H180" s="14"/>
      <c r="I180" s="14"/>
    </row>
    <row r="181" spans="1:9" x14ac:dyDescent="0.2">
      <c r="A181" s="286"/>
      <c r="B181" s="16"/>
      <c r="C181" s="15"/>
      <c r="D181" s="14"/>
      <c r="E181" s="14"/>
      <c r="F181" s="14"/>
      <c r="G181" s="14"/>
      <c r="H181" s="14"/>
      <c r="I181" s="14"/>
    </row>
    <row r="182" spans="1:9" x14ac:dyDescent="0.2">
      <c r="A182" s="286"/>
      <c r="B182" s="16"/>
      <c r="C182" s="15"/>
      <c r="D182" s="14"/>
      <c r="E182" s="14"/>
      <c r="F182" s="14"/>
      <c r="G182" s="14"/>
      <c r="H182" s="14"/>
      <c r="I182" s="14"/>
    </row>
    <row r="183" spans="1:9" x14ac:dyDescent="0.2">
      <c r="A183" s="286"/>
      <c r="B183" s="16"/>
      <c r="C183" s="15"/>
      <c r="D183" s="14"/>
      <c r="E183" s="14"/>
      <c r="F183" s="14"/>
      <c r="G183" s="14"/>
      <c r="H183" s="14"/>
      <c r="I183" s="14"/>
    </row>
    <row r="184" spans="1:9" x14ac:dyDescent="0.2">
      <c r="A184" s="286"/>
      <c r="B184" s="16"/>
      <c r="C184" s="15"/>
      <c r="D184" s="14"/>
      <c r="E184" s="14"/>
      <c r="F184" s="14"/>
      <c r="G184" s="14"/>
      <c r="H184" s="14"/>
      <c r="I184" s="14"/>
    </row>
    <row r="185" spans="1:9" x14ac:dyDescent="0.2">
      <c r="A185" s="286"/>
      <c r="B185" s="16"/>
      <c r="C185" s="15"/>
      <c r="D185" s="14"/>
      <c r="E185" s="14"/>
      <c r="F185" s="14"/>
      <c r="G185" s="14"/>
      <c r="H185" s="14"/>
      <c r="I185" s="14"/>
    </row>
    <row r="186" spans="1:9" x14ac:dyDescent="0.2">
      <c r="A186" s="286"/>
      <c r="B186" s="16"/>
      <c r="C186" s="15"/>
      <c r="D186" s="14"/>
      <c r="E186" s="14"/>
      <c r="F186" s="14"/>
      <c r="G186" s="14"/>
      <c r="H186" s="14"/>
      <c r="I186" s="14"/>
    </row>
    <row r="187" spans="1:9" x14ac:dyDescent="0.2">
      <c r="A187" s="286"/>
      <c r="B187" s="16"/>
      <c r="C187" s="15"/>
      <c r="D187" s="14"/>
      <c r="E187" s="14"/>
      <c r="F187" s="14"/>
      <c r="G187" s="14"/>
      <c r="H187" s="14"/>
      <c r="I187" s="14"/>
    </row>
    <row r="188" spans="1:9" x14ac:dyDescent="0.2">
      <c r="A188" s="286"/>
      <c r="B188" s="16"/>
      <c r="C188" s="15"/>
      <c r="D188" s="14"/>
      <c r="E188" s="14"/>
      <c r="F188" s="14"/>
      <c r="G188" s="14"/>
      <c r="H188" s="14"/>
      <c r="I188" s="14"/>
    </row>
    <row r="189" spans="1:9" x14ac:dyDescent="0.2">
      <c r="A189" s="286"/>
      <c r="B189" s="16"/>
      <c r="C189" s="15"/>
      <c r="D189" s="14"/>
      <c r="E189" s="14"/>
      <c r="F189" s="14"/>
      <c r="G189" s="14"/>
      <c r="H189" s="14"/>
      <c r="I189" s="14"/>
    </row>
    <row r="190" spans="1:9" x14ac:dyDescent="0.2">
      <c r="A190" s="286"/>
      <c r="B190" s="16"/>
      <c r="C190" s="15"/>
      <c r="D190" s="14"/>
      <c r="E190" s="14"/>
      <c r="F190" s="14"/>
      <c r="G190" s="14"/>
      <c r="H190" s="14"/>
      <c r="I190" s="14"/>
    </row>
    <row r="191" spans="1:9" x14ac:dyDescent="0.2">
      <c r="A191" s="286"/>
      <c r="B191" s="16"/>
      <c r="C191" s="15"/>
      <c r="D191" s="14"/>
      <c r="E191" s="14"/>
      <c r="F191" s="14"/>
      <c r="G191" s="14"/>
      <c r="H191" s="14"/>
      <c r="I191" s="14"/>
    </row>
    <row r="192" spans="1:9" x14ac:dyDescent="0.2">
      <c r="A192" s="286"/>
      <c r="B192" s="16"/>
      <c r="C192" s="15"/>
      <c r="D192" s="14"/>
      <c r="E192" s="14"/>
      <c r="F192" s="14"/>
      <c r="G192" s="14"/>
      <c r="H192" s="14"/>
      <c r="I192" s="14"/>
    </row>
    <row r="193" spans="1:9" x14ac:dyDescent="0.2">
      <c r="A193" s="286"/>
      <c r="B193" s="16"/>
      <c r="C193" s="15"/>
      <c r="D193" s="14"/>
      <c r="E193" s="14"/>
      <c r="F193" s="14"/>
      <c r="G193" s="14"/>
      <c r="H193" s="14"/>
      <c r="I193" s="14"/>
    </row>
    <row r="194" spans="1:9" x14ac:dyDescent="0.2">
      <c r="A194" s="286"/>
      <c r="B194" s="16"/>
      <c r="C194" s="15"/>
      <c r="D194" s="14"/>
      <c r="E194" s="14"/>
      <c r="F194" s="14"/>
      <c r="G194" s="14"/>
      <c r="H194" s="14"/>
      <c r="I194" s="14"/>
    </row>
    <row r="195" spans="1:9" x14ac:dyDescent="0.2">
      <c r="A195" s="286"/>
      <c r="B195" s="16"/>
      <c r="C195" s="15"/>
      <c r="D195" s="14"/>
      <c r="E195" s="14"/>
      <c r="F195" s="14"/>
      <c r="G195" s="14"/>
      <c r="H195" s="14"/>
      <c r="I195" s="14"/>
    </row>
    <row r="196" spans="1:9" x14ac:dyDescent="0.2">
      <c r="A196" s="286"/>
      <c r="B196" s="16"/>
      <c r="C196" s="15"/>
      <c r="D196" s="14"/>
      <c r="E196" s="14"/>
      <c r="F196" s="14"/>
      <c r="G196" s="14"/>
      <c r="H196" s="14"/>
      <c r="I196" s="14"/>
    </row>
    <row r="197" spans="1:9" x14ac:dyDescent="0.2">
      <c r="A197" s="286"/>
      <c r="B197" s="16"/>
      <c r="C197" s="15"/>
      <c r="D197" s="14"/>
      <c r="E197" s="14"/>
      <c r="F197" s="14"/>
      <c r="G197" s="14"/>
      <c r="H197" s="14"/>
      <c r="I197" s="14"/>
    </row>
    <row r="198" spans="1:9" x14ac:dyDescent="0.2">
      <c r="A198" s="286"/>
      <c r="B198" s="16"/>
      <c r="C198" s="15"/>
      <c r="D198" s="14"/>
      <c r="E198" s="14"/>
      <c r="F198" s="14"/>
      <c r="G198" s="14"/>
      <c r="H198" s="14"/>
      <c r="I198" s="14"/>
    </row>
    <row r="199" spans="1:9" x14ac:dyDescent="0.2">
      <c r="A199" s="286"/>
      <c r="B199" s="16"/>
      <c r="C199" s="15"/>
      <c r="D199" s="14"/>
      <c r="E199" s="14"/>
      <c r="F199" s="14"/>
      <c r="G199" s="14"/>
      <c r="H199" s="14"/>
      <c r="I199" s="14"/>
    </row>
  </sheetData>
  <mergeCells count="11">
    <mergeCell ref="C18:C21"/>
    <mergeCell ref="C26:C29"/>
    <mergeCell ref="C30:C33"/>
    <mergeCell ref="C34:C37"/>
    <mergeCell ref="A1:I1"/>
    <mergeCell ref="A2:A3"/>
    <mergeCell ref="B2:B3"/>
    <mergeCell ref="C2:C3"/>
    <mergeCell ref="D2:G2"/>
    <mergeCell ref="H2:H3"/>
    <mergeCell ref="I2:I3"/>
  </mergeCells>
  <phoneticPr fontId="1"/>
  <pageMargins left="0.55118110236220474" right="0.39370078740157483" top="0.55118110236220474" bottom="0.47244094488188981" header="0.31496062992125984" footer="0.19685039370078741"/>
  <pageSetup paperSize="9" scale="63" fitToHeight="0" orientation="portrait" r:id="rId1"/>
  <headerFooter alignWithMargins="0">
    <oddFooter>&amp;C&amp;16&amp;P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A479F-5307-4302-A4FF-CE3E314D3A68}">
  <sheetPr>
    <tabColor rgb="FFFFC000"/>
    <pageSetUpPr fitToPage="1"/>
  </sheetPr>
  <dimension ref="A1:F94"/>
  <sheetViews>
    <sheetView view="pageBreakPreview" zoomScale="70" zoomScaleNormal="85" zoomScaleSheetLayoutView="70" zoomScalePageLayoutView="76" workbookViewId="0">
      <selection activeCell="A2" sqref="A2"/>
    </sheetView>
  </sheetViews>
  <sheetFormatPr defaultColWidth="9" defaultRowHeight="13" x14ac:dyDescent="0.2"/>
  <cols>
    <col min="1" max="1" width="6.6328125" style="411" customWidth="1"/>
    <col min="2" max="2" width="26.36328125" style="288" customWidth="1"/>
    <col min="3" max="3" width="63.36328125" style="411" customWidth="1"/>
    <col min="4" max="4" width="71.90625" style="411" customWidth="1"/>
    <col min="5" max="5" width="36.453125" style="411" customWidth="1"/>
    <col min="6" max="16384" width="9" style="411"/>
  </cols>
  <sheetData>
    <row r="1" spans="1:6" ht="22.5" x14ac:dyDescent="0.2">
      <c r="A1" s="287" t="s">
        <v>814</v>
      </c>
    </row>
    <row r="2" spans="1:6" ht="18" x14ac:dyDescent="0.2">
      <c r="A2" s="289"/>
      <c r="B2" s="289" t="s">
        <v>339</v>
      </c>
      <c r="C2" s="289"/>
      <c r="D2" s="289"/>
      <c r="E2" s="289"/>
      <c r="F2" s="410"/>
    </row>
    <row r="3" spans="1:6" s="292" customFormat="1" ht="18" x14ac:dyDescent="0.2">
      <c r="A3" s="290" t="s">
        <v>340</v>
      </c>
      <c r="B3" s="290" t="s">
        <v>341</v>
      </c>
      <c r="C3" s="290" t="s">
        <v>5</v>
      </c>
      <c r="D3" s="290" t="s">
        <v>342</v>
      </c>
      <c r="E3" s="290" t="s">
        <v>343</v>
      </c>
      <c r="F3" s="291"/>
    </row>
    <row r="4" spans="1:6" s="292" customFormat="1" ht="54" x14ac:dyDescent="0.2">
      <c r="A4" s="290">
        <v>1</v>
      </c>
      <c r="B4" s="293" t="s">
        <v>344</v>
      </c>
      <c r="C4" s="294" t="s">
        <v>345</v>
      </c>
      <c r="D4" s="295" t="s">
        <v>346</v>
      </c>
      <c r="E4" s="296" t="s">
        <v>347</v>
      </c>
      <c r="F4" s="291"/>
    </row>
    <row r="5" spans="1:6" ht="38.25" customHeight="1" x14ac:dyDescent="0.2">
      <c r="A5" s="290">
        <v>2</v>
      </c>
      <c r="B5" s="290">
        <v>1</v>
      </c>
      <c r="C5" s="297" t="s">
        <v>348</v>
      </c>
      <c r="D5" s="24" t="s">
        <v>785</v>
      </c>
      <c r="E5" s="36" t="s">
        <v>349</v>
      </c>
      <c r="F5" s="410"/>
    </row>
    <row r="6" spans="1:6" ht="37.5" customHeight="1" x14ac:dyDescent="0.2">
      <c r="A6" s="290">
        <v>3</v>
      </c>
      <c r="B6" s="293" t="s">
        <v>344</v>
      </c>
      <c r="C6" s="297" t="s">
        <v>350</v>
      </c>
      <c r="D6" s="24" t="s">
        <v>351</v>
      </c>
      <c r="E6" s="36"/>
      <c r="F6" s="410"/>
    </row>
    <row r="7" spans="1:6" ht="61.5" customHeight="1" x14ac:dyDescent="0.2">
      <c r="A7" s="290">
        <v>4</v>
      </c>
      <c r="B7" s="263" t="s">
        <v>649</v>
      </c>
      <c r="C7" s="24" t="s">
        <v>352</v>
      </c>
      <c r="D7" s="24" t="s">
        <v>353</v>
      </c>
      <c r="E7" s="36"/>
      <c r="F7" s="410"/>
    </row>
    <row r="8" spans="1:6" ht="67.5" customHeight="1" x14ac:dyDescent="0.2">
      <c r="A8" s="290">
        <v>5</v>
      </c>
      <c r="B8" s="263">
        <v>10</v>
      </c>
      <c r="C8" s="297" t="s">
        <v>354</v>
      </c>
      <c r="D8" s="24" t="s">
        <v>761</v>
      </c>
      <c r="E8" s="297" t="s">
        <v>355</v>
      </c>
      <c r="F8" s="410"/>
    </row>
    <row r="9" spans="1:6" ht="37.5" customHeight="1" x14ac:dyDescent="0.2">
      <c r="A9" s="298">
        <v>6</v>
      </c>
      <c r="B9" s="298">
        <v>11</v>
      </c>
      <c r="C9" s="36" t="s">
        <v>786</v>
      </c>
      <c r="D9" s="129" t="s">
        <v>787</v>
      </c>
      <c r="E9" s="36" t="s">
        <v>356</v>
      </c>
      <c r="F9" s="410"/>
    </row>
    <row r="10" spans="1:6" ht="18" x14ac:dyDescent="0.2">
      <c r="A10" s="290">
        <v>7</v>
      </c>
      <c r="B10" s="290">
        <v>45</v>
      </c>
      <c r="C10" s="297" t="s">
        <v>357</v>
      </c>
      <c r="D10" s="24" t="s">
        <v>551</v>
      </c>
      <c r="E10" s="36"/>
      <c r="F10" s="410"/>
    </row>
    <row r="11" spans="1:6" ht="18" x14ac:dyDescent="0.2">
      <c r="A11" s="290">
        <v>8</v>
      </c>
      <c r="B11" s="298" t="s">
        <v>358</v>
      </c>
      <c r="C11" s="36" t="s">
        <v>359</v>
      </c>
      <c r="D11" s="129" t="s">
        <v>360</v>
      </c>
      <c r="E11" s="36"/>
      <c r="F11" s="410"/>
    </row>
    <row r="12" spans="1:6" ht="18" x14ac:dyDescent="0.2">
      <c r="A12" s="290">
        <v>9</v>
      </c>
      <c r="B12" s="298">
        <v>94</v>
      </c>
      <c r="C12" s="36" t="s">
        <v>361</v>
      </c>
      <c r="D12" s="129" t="s">
        <v>362</v>
      </c>
      <c r="E12" s="36"/>
      <c r="F12" s="410"/>
    </row>
    <row r="13" spans="1:6" ht="18" x14ac:dyDescent="0.2">
      <c r="A13" s="290">
        <v>10</v>
      </c>
      <c r="B13" s="290">
        <v>137</v>
      </c>
      <c r="C13" s="297" t="s">
        <v>363</v>
      </c>
      <c r="D13" s="24" t="s">
        <v>364</v>
      </c>
      <c r="E13" s="36"/>
      <c r="F13" s="299"/>
    </row>
    <row r="14" spans="1:6" ht="18" x14ac:dyDescent="0.2">
      <c r="A14" s="290">
        <v>11</v>
      </c>
      <c r="B14" s="290">
        <v>137</v>
      </c>
      <c r="C14" s="297" t="s">
        <v>788</v>
      </c>
      <c r="D14" s="24" t="s">
        <v>365</v>
      </c>
      <c r="E14" s="36"/>
      <c r="F14" s="410"/>
    </row>
    <row r="15" spans="1:6" ht="18" x14ac:dyDescent="0.2">
      <c r="A15" s="290">
        <v>12</v>
      </c>
      <c r="B15" s="290">
        <v>140</v>
      </c>
      <c r="C15" s="297" t="s">
        <v>366</v>
      </c>
      <c r="D15" s="24" t="s">
        <v>367</v>
      </c>
      <c r="E15" s="36"/>
      <c r="F15" s="410"/>
    </row>
    <row r="16" spans="1:6" ht="54" x14ac:dyDescent="0.2">
      <c r="A16" s="290">
        <v>13</v>
      </c>
      <c r="B16" s="290" t="s">
        <v>344</v>
      </c>
      <c r="C16" s="297" t="s">
        <v>368</v>
      </c>
      <c r="D16" s="24" t="s">
        <v>369</v>
      </c>
      <c r="E16" s="300" t="s">
        <v>370</v>
      </c>
      <c r="F16" s="410"/>
    </row>
    <row r="17" spans="1:6" ht="18" hidden="1" x14ac:dyDescent="0.2">
      <c r="A17" s="290">
        <v>13</v>
      </c>
      <c r="B17" s="290" t="s">
        <v>371</v>
      </c>
      <c r="C17" s="297" t="s">
        <v>372</v>
      </c>
      <c r="D17" s="24" t="s">
        <v>373</v>
      </c>
      <c r="E17" s="297" t="s">
        <v>374</v>
      </c>
      <c r="F17" s="410"/>
    </row>
    <row r="18" spans="1:6" ht="28.5" hidden="1" customHeight="1" x14ac:dyDescent="0.2">
      <c r="A18" s="290">
        <v>14</v>
      </c>
      <c r="B18" s="301">
        <v>77</v>
      </c>
      <c r="C18" s="302" t="s">
        <v>375</v>
      </c>
      <c r="D18" s="303" t="s">
        <v>376</v>
      </c>
      <c r="E18" s="302" t="s">
        <v>377</v>
      </c>
      <c r="F18" s="410"/>
    </row>
    <row r="19" spans="1:6" ht="126" x14ac:dyDescent="0.2">
      <c r="A19" s="290">
        <v>14</v>
      </c>
      <c r="B19" s="290" t="s">
        <v>378</v>
      </c>
      <c r="C19" s="295" t="s">
        <v>379</v>
      </c>
      <c r="D19" s="24" t="s">
        <v>552</v>
      </c>
      <c r="E19" s="297"/>
      <c r="F19" s="410"/>
    </row>
    <row r="20" spans="1:6" ht="18" x14ac:dyDescent="0.2">
      <c r="A20" s="290">
        <v>15</v>
      </c>
      <c r="B20" s="290">
        <v>49</v>
      </c>
      <c r="C20" s="297" t="s">
        <v>550</v>
      </c>
      <c r="D20" s="129" t="s">
        <v>553</v>
      </c>
      <c r="E20" s="36"/>
      <c r="F20" s="410"/>
    </row>
    <row r="21" spans="1:6" ht="18" x14ac:dyDescent="0.2">
      <c r="A21" s="589" t="s">
        <v>380</v>
      </c>
      <c r="B21" s="589"/>
      <c r="C21" s="589"/>
      <c r="D21" s="589"/>
      <c r="E21" s="589"/>
      <c r="F21" s="410"/>
    </row>
    <row r="22" spans="1:6" ht="18" x14ac:dyDescent="0.2">
      <c r="A22" s="589" t="s">
        <v>789</v>
      </c>
      <c r="B22" s="589"/>
      <c r="C22" s="589"/>
      <c r="D22" s="589"/>
      <c r="E22" s="589"/>
      <c r="F22" s="410"/>
    </row>
    <row r="23" spans="1:6" ht="18" x14ac:dyDescent="0.2">
      <c r="A23" s="589" t="s">
        <v>790</v>
      </c>
      <c r="B23" s="589"/>
      <c r="C23" s="589"/>
      <c r="D23" s="589"/>
      <c r="E23" s="589"/>
      <c r="F23" s="410"/>
    </row>
    <row r="24" spans="1:6" ht="18" x14ac:dyDescent="0.2">
      <c r="A24" s="409" t="s">
        <v>791</v>
      </c>
      <c r="B24" s="409"/>
      <c r="C24" s="409"/>
      <c r="D24" s="409"/>
      <c r="E24" s="409"/>
      <c r="F24" s="410"/>
    </row>
    <row r="25" spans="1:6" ht="18" x14ac:dyDescent="0.2">
      <c r="A25" s="409" t="s">
        <v>792</v>
      </c>
      <c r="B25" s="409"/>
      <c r="C25" s="409"/>
      <c r="D25" s="409"/>
      <c r="E25" s="409"/>
      <c r="F25" s="410"/>
    </row>
    <row r="26" spans="1:6" ht="18" x14ac:dyDescent="0.2">
      <c r="A26" s="589" t="s">
        <v>793</v>
      </c>
      <c r="B26" s="589"/>
      <c r="C26" s="589"/>
      <c r="D26" s="589"/>
      <c r="E26" s="589"/>
      <c r="F26" s="410"/>
    </row>
    <row r="27" spans="1:6" ht="18" x14ac:dyDescent="0.2">
      <c r="A27" s="409" t="s">
        <v>794</v>
      </c>
      <c r="B27" s="409"/>
      <c r="C27" s="409"/>
      <c r="D27" s="409"/>
      <c r="E27" s="409"/>
      <c r="F27" s="410"/>
    </row>
    <row r="28" spans="1:6" ht="18" x14ac:dyDescent="0.2">
      <c r="A28" s="409"/>
      <c r="B28" s="409"/>
      <c r="C28" s="409"/>
      <c r="D28" s="409"/>
      <c r="E28" s="409"/>
      <c r="F28" s="410"/>
    </row>
    <row r="29" spans="1:6" ht="18" x14ac:dyDescent="0.2">
      <c r="A29" s="409"/>
      <c r="B29" s="409"/>
      <c r="C29" s="409"/>
      <c r="D29" s="409"/>
      <c r="E29" s="409"/>
      <c r="F29" s="410"/>
    </row>
    <row r="30" spans="1:6" ht="18" x14ac:dyDescent="0.2">
      <c r="A30" s="409"/>
      <c r="B30" s="409"/>
      <c r="C30" s="409"/>
      <c r="D30" s="409"/>
      <c r="E30" s="409"/>
      <c r="F30" s="410"/>
    </row>
    <row r="31" spans="1:6" ht="18" x14ac:dyDescent="0.2">
      <c r="A31" s="409"/>
      <c r="B31" s="409"/>
      <c r="C31" s="409"/>
      <c r="D31" s="409"/>
      <c r="E31" s="409"/>
      <c r="F31" s="410"/>
    </row>
    <row r="32" spans="1:6" ht="13.5" customHeight="1" x14ac:dyDescent="0.2">
      <c r="A32" s="289"/>
      <c r="B32" s="289" t="s">
        <v>381</v>
      </c>
      <c r="C32" s="289"/>
      <c r="D32" s="289"/>
      <c r="E32" s="289"/>
      <c r="F32" s="410"/>
    </row>
    <row r="33" spans="1:6" s="292" customFormat="1" ht="18" x14ac:dyDescent="0.2">
      <c r="A33" s="290" t="s">
        <v>340</v>
      </c>
      <c r="B33" s="290" t="s">
        <v>341</v>
      </c>
      <c r="C33" s="290" t="s">
        <v>5</v>
      </c>
      <c r="D33" s="290" t="s">
        <v>342</v>
      </c>
      <c r="E33" s="290" t="s">
        <v>343</v>
      </c>
      <c r="F33" s="291"/>
    </row>
    <row r="34" spans="1:6" ht="144" x14ac:dyDescent="0.2">
      <c r="A34" s="290">
        <v>1</v>
      </c>
      <c r="B34" s="290">
        <v>140</v>
      </c>
      <c r="C34" s="24" t="s">
        <v>795</v>
      </c>
      <c r="D34" s="24" t="s">
        <v>796</v>
      </c>
      <c r="E34" s="297" t="s">
        <v>382</v>
      </c>
      <c r="F34" s="410"/>
    </row>
    <row r="35" spans="1:6" ht="90" x14ac:dyDescent="0.2">
      <c r="A35" s="290">
        <v>2</v>
      </c>
      <c r="B35" s="290">
        <v>140</v>
      </c>
      <c r="C35" s="27" t="s">
        <v>797</v>
      </c>
      <c r="D35" s="304" t="s">
        <v>798</v>
      </c>
      <c r="E35" s="294" t="s">
        <v>383</v>
      </c>
      <c r="F35" s="410"/>
    </row>
    <row r="36" spans="1:6" ht="18" x14ac:dyDescent="0.2">
      <c r="A36" s="593" t="s">
        <v>384</v>
      </c>
      <c r="B36" s="593"/>
      <c r="C36" s="593"/>
      <c r="D36" s="593"/>
      <c r="E36" s="593"/>
      <c r="F36" s="410"/>
    </row>
    <row r="37" spans="1:6" ht="18" x14ac:dyDescent="0.2">
      <c r="A37" s="590" t="s">
        <v>799</v>
      </c>
      <c r="B37" s="590"/>
      <c r="C37" s="590"/>
      <c r="D37" s="590"/>
      <c r="E37" s="590"/>
      <c r="F37" s="410"/>
    </row>
    <row r="38" spans="1:6" ht="18" x14ac:dyDescent="0.2">
      <c r="A38" s="408" t="s">
        <v>800</v>
      </c>
      <c r="B38" s="408"/>
      <c r="C38" s="408"/>
      <c r="D38" s="408"/>
      <c r="E38" s="408"/>
      <c r="F38" s="410"/>
    </row>
    <row r="39" spans="1:6" ht="18" x14ac:dyDescent="0.2">
      <c r="A39" s="589" t="s">
        <v>801</v>
      </c>
      <c r="B39" s="589"/>
      <c r="C39" s="589"/>
      <c r="D39" s="589"/>
      <c r="E39" s="589"/>
      <c r="F39" s="410"/>
    </row>
    <row r="40" spans="1:6" x14ac:dyDescent="0.2">
      <c r="A40" s="591"/>
      <c r="B40" s="592"/>
      <c r="C40" s="592"/>
      <c r="D40" s="592"/>
      <c r="E40" s="410"/>
      <c r="F40" s="410"/>
    </row>
    <row r="41" spans="1:6" ht="13.5" customHeight="1" x14ac:dyDescent="0.2">
      <c r="A41" s="289"/>
      <c r="B41" s="289" t="s">
        <v>385</v>
      </c>
      <c r="C41" s="289"/>
      <c r="D41" s="289"/>
      <c r="E41" s="289"/>
      <c r="F41" s="410"/>
    </row>
    <row r="42" spans="1:6" s="292" customFormat="1" ht="18" x14ac:dyDescent="0.2">
      <c r="A42" s="290" t="s">
        <v>340</v>
      </c>
      <c r="B42" s="290" t="s">
        <v>341</v>
      </c>
      <c r="C42" s="290" t="s">
        <v>5</v>
      </c>
      <c r="D42" s="290" t="s">
        <v>342</v>
      </c>
      <c r="E42" s="290" t="s">
        <v>343</v>
      </c>
      <c r="F42" s="291"/>
    </row>
    <row r="43" spans="1:6" ht="108" x14ac:dyDescent="0.2">
      <c r="A43" s="290">
        <v>1</v>
      </c>
      <c r="B43" s="263" t="s">
        <v>386</v>
      </c>
      <c r="C43" s="24" t="s">
        <v>802</v>
      </c>
      <c r="D43" s="27" t="s">
        <v>762</v>
      </c>
      <c r="E43" s="297" t="s">
        <v>387</v>
      </c>
      <c r="F43" s="410"/>
    </row>
    <row r="44" spans="1:6" ht="108" x14ac:dyDescent="0.2">
      <c r="A44" s="290">
        <v>2</v>
      </c>
      <c r="B44" s="263" t="s">
        <v>386</v>
      </c>
      <c r="C44" s="24" t="s">
        <v>803</v>
      </c>
      <c r="D44" s="305" t="s">
        <v>388</v>
      </c>
      <c r="E44" s="297" t="s">
        <v>389</v>
      </c>
      <c r="F44" s="410"/>
    </row>
    <row r="45" spans="1:6" ht="53.25" customHeight="1" x14ac:dyDescent="0.2">
      <c r="A45" s="290">
        <v>3</v>
      </c>
      <c r="B45" s="263" t="s">
        <v>390</v>
      </c>
      <c r="C45" s="24" t="s">
        <v>391</v>
      </c>
      <c r="D45" s="305" t="s">
        <v>392</v>
      </c>
      <c r="E45" s="297" t="s">
        <v>393</v>
      </c>
      <c r="F45" s="410"/>
    </row>
    <row r="46" spans="1:6" s="306" customFormat="1" ht="34.5" customHeight="1" x14ac:dyDescent="0.2">
      <c r="A46" s="588" t="s">
        <v>804</v>
      </c>
      <c r="B46" s="588"/>
      <c r="C46" s="588"/>
      <c r="D46" s="588"/>
      <c r="E46" s="588"/>
    </row>
    <row r="47" spans="1:6" ht="18" x14ac:dyDescent="0.2">
      <c r="A47" s="590" t="s">
        <v>805</v>
      </c>
      <c r="B47" s="590"/>
      <c r="C47" s="590"/>
      <c r="D47" s="590"/>
      <c r="E47" s="590"/>
    </row>
    <row r="48" spans="1:6" ht="18" x14ac:dyDescent="0.2">
      <c r="A48" s="651" t="s">
        <v>806</v>
      </c>
      <c r="B48" s="651"/>
      <c r="C48" s="651"/>
      <c r="D48" s="412"/>
      <c r="E48" s="412"/>
    </row>
    <row r="49" spans="1:6" ht="18" x14ac:dyDescent="0.2">
      <c r="A49" s="590" t="s">
        <v>807</v>
      </c>
      <c r="B49" s="590"/>
      <c r="C49" s="590"/>
      <c r="D49" s="590"/>
      <c r="E49" s="590"/>
    </row>
    <row r="50" spans="1:6" ht="18" x14ac:dyDescent="0.2">
      <c r="A50" s="408" t="s">
        <v>808</v>
      </c>
      <c r="B50" s="408"/>
      <c r="C50" s="408"/>
      <c r="D50" s="408"/>
      <c r="E50" s="408"/>
    </row>
    <row r="51" spans="1:6" ht="18" x14ac:dyDescent="0.2">
      <c r="A51" s="590" t="s">
        <v>809</v>
      </c>
      <c r="B51" s="590"/>
      <c r="C51" s="590"/>
      <c r="D51" s="590"/>
      <c r="E51" s="590"/>
    </row>
    <row r="52" spans="1:6" ht="18" x14ac:dyDescent="0.2">
      <c r="A52" s="408" t="s">
        <v>808</v>
      </c>
      <c r="B52" s="408"/>
      <c r="C52" s="408"/>
      <c r="D52" s="408"/>
      <c r="E52" s="408"/>
    </row>
    <row r="53" spans="1:6" ht="18" x14ac:dyDescent="0.2">
      <c r="A53" s="408"/>
      <c r="B53" s="307"/>
      <c r="C53" s="408"/>
      <c r="D53" s="408"/>
      <c r="E53" s="408"/>
    </row>
    <row r="54" spans="1:6" ht="13.5" customHeight="1" x14ac:dyDescent="0.2">
      <c r="A54" s="408"/>
      <c r="B54" s="307"/>
      <c r="C54" s="408"/>
      <c r="D54" s="408"/>
      <c r="E54" s="408"/>
    </row>
    <row r="55" spans="1:6" ht="13.5" customHeight="1" x14ac:dyDescent="0.2">
      <c r="A55" s="289"/>
      <c r="B55" s="289" t="s">
        <v>650</v>
      </c>
      <c r="C55" s="289"/>
      <c r="D55" s="289"/>
      <c r="E55" s="289"/>
      <c r="F55" s="410"/>
    </row>
    <row r="56" spans="1:6" s="292" customFormat="1" ht="18" x14ac:dyDescent="0.2">
      <c r="A56" s="290" t="s">
        <v>340</v>
      </c>
      <c r="B56" s="290" t="s">
        <v>341</v>
      </c>
      <c r="C56" s="290" t="s">
        <v>5</v>
      </c>
      <c r="D56" s="290" t="s">
        <v>342</v>
      </c>
      <c r="E56" s="290" t="s">
        <v>343</v>
      </c>
      <c r="F56" s="291"/>
    </row>
    <row r="57" spans="1:6" s="292" customFormat="1" ht="18" x14ac:dyDescent="0.2">
      <c r="A57" s="290">
        <v>1</v>
      </c>
      <c r="B57" s="263">
        <v>138</v>
      </c>
      <c r="C57" s="24" t="s">
        <v>651</v>
      </c>
      <c r="D57" s="24" t="s">
        <v>652</v>
      </c>
      <c r="E57" s="290"/>
      <c r="F57" s="291"/>
    </row>
    <row r="58" spans="1:6" ht="230.5" customHeight="1" x14ac:dyDescent="0.2">
      <c r="A58" s="290">
        <v>2</v>
      </c>
      <c r="B58" s="263" t="s">
        <v>653</v>
      </c>
      <c r="C58" s="24" t="s">
        <v>810</v>
      </c>
      <c r="D58" s="27" t="s">
        <v>763</v>
      </c>
      <c r="E58" s="297" t="s">
        <v>654</v>
      </c>
      <c r="F58" s="410"/>
    </row>
    <row r="59" spans="1:6" ht="10" customHeight="1" x14ac:dyDescent="0.2">
      <c r="A59" s="281"/>
      <c r="B59" s="279"/>
      <c r="C59" s="283"/>
      <c r="D59" s="308"/>
      <c r="E59" s="408"/>
      <c r="F59" s="410"/>
    </row>
    <row r="60" spans="1:6" ht="34" customHeight="1" x14ac:dyDescent="0.2">
      <c r="A60" s="588" t="s">
        <v>811</v>
      </c>
      <c r="B60" s="588"/>
      <c r="C60" s="588"/>
      <c r="D60" s="588"/>
      <c r="E60" s="588"/>
      <c r="F60" s="410"/>
    </row>
    <row r="61" spans="1:6" ht="16" customHeight="1" x14ac:dyDescent="0.2">
      <c r="A61" s="408" t="s">
        <v>655</v>
      </c>
      <c r="B61" s="290" t="s">
        <v>656</v>
      </c>
      <c r="C61" s="290" t="s">
        <v>657</v>
      </c>
      <c r="D61" s="408"/>
      <c r="E61" s="408"/>
    </row>
    <row r="62" spans="1:6" ht="18" x14ac:dyDescent="0.2">
      <c r="A62" s="408"/>
      <c r="B62" s="290" t="s">
        <v>658</v>
      </c>
      <c r="C62" s="297" t="s">
        <v>659</v>
      </c>
      <c r="D62" s="408"/>
      <c r="E62" s="408"/>
    </row>
    <row r="63" spans="1:6" ht="18" x14ac:dyDescent="0.2">
      <c r="A63" s="408"/>
      <c r="B63" s="290" t="s">
        <v>660</v>
      </c>
      <c r="C63" s="297" t="s">
        <v>661</v>
      </c>
      <c r="D63" s="408"/>
      <c r="E63" s="408"/>
    </row>
    <row r="64" spans="1:6" ht="15.5" customHeight="1" x14ac:dyDescent="0.2">
      <c r="B64" s="290" t="s">
        <v>662</v>
      </c>
      <c r="C64" s="297" t="s">
        <v>663</v>
      </c>
    </row>
    <row r="65" spans="2:5" ht="18" x14ac:dyDescent="0.2">
      <c r="B65" s="290" t="s">
        <v>37</v>
      </c>
      <c r="C65" s="297" t="s">
        <v>664</v>
      </c>
    </row>
    <row r="66" spans="2:5" ht="18" x14ac:dyDescent="0.2">
      <c r="B66" s="290" t="s">
        <v>665</v>
      </c>
      <c r="C66" s="297" t="s">
        <v>666</v>
      </c>
    </row>
    <row r="67" spans="2:5" ht="18" x14ac:dyDescent="0.2">
      <c r="B67" s="290" t="s">
        <v>667</v>
      </c>
      <c r="C67" s="297" t="s">
        <v>668</v>
      </c>
    </row>
    <row r="68" spans="2:5" ht="18" x14ac:dyDescent="0.2">
      <c r="B68" s="290" t="s">
        <v>669</v>
      </c>
      <c r="C68" s="297" t="s">
        <v>670</v>
      </c>
    </row>
    <row r="69" spans="2:5" ht="18" x14ac:dyDescent="0.2">
      <c r="B69" s="290" t="s">
        <v>671</v>
      </c>
      <c r="C69" s="297" t="s">
        <v>672</v>
      </c>
    </row>
    <row r="70" spans="2:5" ht="18" x14ac:dyDescent="0.2">
      <c r="B70" s="309" t="s">
        <v>673</v>
      </c>
      <c r="C70" s="297" t="s">
        <v>674</v>
      </c>
    </row>
    <row r="71" spans="2:5" ht="18" x14ac:dyDescent="0.2">
      <c r="B71" s="290" t="s">
        <v>675</v>
      </c>
      <c r="C71" s="297" t="s">
        <v>676</v>
      </c>
    </row>
    <row r="72" spans="2:5" ht="18" x14ac:dyDescent="0.2">
      <c r="B72" s="290" t="s">
        <v>677</v>
      </c>
      <c r="C72" s="297" t="s">
        <v>678</v>
      </c>
    </row>
    <row r="73" spans="2:5" ht="18" x14ac:dyDescent="0.2">
      <c r="B73" s="290" t="s">
        <v>679</v>
      </c>
      <c r="C73" s="297" t="s">
        <v>680</v>
      </c>
    </row>
    <row r="74" spans="2:5" ht="18" x14ac:dyDescent="0.2">
      <c r="B74" s="290" t="s">
        <v>681</v>
      </c>
      <c r="C74" s="297" t="s">
        <v>682</v>
      </c>
    </row>
    <row r="75" spans="2:5" ht="18" x14ac:dyDescent="0.2">
      <c r="B75" s="290" t="s">
        <v>683</v>
      </c>
      <c r="C75" s="297" t="s">
        <v>684</v>
      </c>
      <c r="E75" s="310"/>
    </row>
    <row r="76" spans="2:5" ht="18" x14ac:dyDescent="0.2">
      <c r="B76" s="290" t="s">
        <v>685</v>
      </c>
      <c r="C76" s="297" t="s">
        <v>686</v>
      </c>
    </row>
    <row r="77" spans="2:5" ht="18" x14ac:dyDescent="0.2">
      <c r="B77" s="290" t="s">
        <v>687</v>
      </c>
      <c r="C77" s="297" t="s">
        <v>688</v>
      </c>
    </row>
    <row r="78" spans="2:5" ht="18" x14ac:dyDescent="0.2">
      <c r="B78" s="290" t="s">
        <v>689</v>
      </c>
      <c r="C78" s="297" t="s">
        <v>690</v>
      </c>
    </row>
    <row r="79" spans="2:5" ht="18" x14ac:dyDescent="0.2">
      <c r="B79" s="290" t="s">
        <v>691</v>
      </c>
      <c r="C79" s="297" t="s">
        <v>692</v>
      </c>
    </row>
    <row r="80" spans="2:5" ht="18" x14ac:dyDescent="0.2">
      <c r="B80" s="290" t="s">
        <v>693</v>
      </c>
      <c r="C80" s="297" t="s">
        <v>694</v>
      </c>
    </row>
    <row r="81" spans="1:5" ht="18" x14ac:dyDescent="0.2">
      <c r="B81" s="290" t="s">
        <v>695</v>
      </c>
      <c r="C81" s="297" t="s">
        <v>696</v>
      </c>
    </row>
    <row r="82" spans="1:5" ht="18" x14ac:dyDescent="0.2">
      <c r="B82" s="290" t="s">
        <v>697</v>
      </c>
      <c r="C82" s="297" t="s">
        <v>698</v>
      </c>
    </row>
    <row r="83" spans="1:5" ht="18" x14ac:dyDescent="0.2">
      <c r="B83" s="290" t="s">
        <v>699</v>
      </c>
      <c r="C83" s="297" t="s">
        <v>700</v>
      </c>
    </row>
    <row r="84" spans="1:5" ht="18" x14ac:dyDescent="0.2">
      <c r="B84" s="263" t="s">
        <v>701</v>
      </c>
      <c r="C84" s="297" t="s">
        <v>702</v>
      </c>
    </row>
    <row r="85" spans="1:5" ht="18" x14ac:dyDescent="0.2">
      <c r="B85" s="263" t="s">
        <v>703</v>
      </c>
      <c r="C85" s="24" t="s">
        <v>704</v>
      </c>
    </row>
    <row r="86" spans="1:5" ht="18" x14ac:dyDescent="0.2">
      <c r="B86" s="263" t="s">
        <v>705</v>
      </c>
      <c r="C86" s="297" t="s">
        <v>764</v>
      </c>
    </row>
    <row r="87" spans="1:5" ht="18" x14ac:dyDescent="0.2">
      <c r="B87" s="263" t="s">
        <v>706</v>
      </c>
      <c r="C87" s="297" t="s">
        <v>707</v>
      </c>
    </row>
    <row r="88" spans="1:5" ht="18" x14ac:dyDescent="0.2">
      <c r="B88" s="263" t="s">
        <v>708</v>
      </c>
      <c r="C88" s="297" t="s">
        <v>765</v>
      </c>
    </row>
    <row r="89" spans="1:5" ht="18" x14ac:dyDescent="0.2">
      <c r="B89" s="263" t="s">
        <v>709</v>
      </c>
      <c r="C89" s="297" t="s">
        <v>710</v>
      </c>
    </row>
    <row r="90" spans="1:5" ht="18" x14ac:dyDescent="0.2">
      <c r="B90" s="263" t="s">
        <v>711</v>
      </c>
      <c r="C90" s="297" t="s">
        <v>712</v>
      </c>
    </row>
    <row r="91" spans="1:5" ht="18" x14ac:dyDescent="0.2">
      <c r="B91" s="408" t="s">
        <v>766</v>
      </c>
      <c r="C91" s="408"/>
    </row>
    <row r="92" spans="1:5" ht="10" customHeight="1" x14ac:dyDescent="0.2"/>
    <row r="93" spans="1:5" ht="17.5" customHeight="1" x14ac:dyDescent="0.2">
      <c r="A93" s="589" t="s">
        <v>812</v>
      </c>
      <c r="B93" s="589"/>
      <c r="C93" s="589"/>
      <c r="D93" s="589"/>
      <c r="E93" s="589"/>
    </row>
    <row r="94" spans="1:5" ht="18" x14ac:dyDescent="0.2">
      <c r="A94" s="408" t="s">
        <v>813</v>
      </c>
    </row>
  </sheetData>
  <mergeCells count="15">
    <mergeCell ref="A51:E51"/>
    <mergeCell ref="A60:E60"/>
    <mergeCell ref="A93:E93"/>
    <mergeCell ref="A39:E39"/>
    <mergeCell ref="A40:D40"/>
    <mergeCell ref="A46:E46"/>
    <mergeCell ref="A47:E47"/>
    <mergeCell ref="A48:C48"/>
    <mergeCell ref="A49:E49"/>
    <mergeCell ref="A21:E21"/>
    <mergeCell ref="A22:E22"/>
    <mergeCell ref="A23:E23"/>
    <mergeCell ref="A26:E26"/>
    <mergeCell ref="A36:E36"/>
    <mergeCell ref="A37:E37"/>
  </mergeCells>
  <phoneticPr fontId="1"/>
  <pageMargins left="0.70866141732283472" right="0.70866141732283472" top="0.74803149606299213" bottom="0.74803149606299213" header="0.31496062992125984" footer="0.31496062992125984"/>
  <pageSetup paperSize="9" scale="62" fitToHeight="0" orientation="landscape" horizontalDpi="300" verticalDpi="300" r:id="rId1"/>
  <headerFooter>
    <oddFooter xml:space="preserve">&amp;C&amp;"Century,標準"&amp;10 
</oddFooter>
  </headerFooter>
  <rowBreaks count="2" manualBreakCount="2">
    <brk id="29" max="5" man="1"/>
    <brk id="53"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86CA-8186-4E9A-BBF2-7852B15D73E6}">
  <sheetPr>
    <pageSetUpPr fitToPage="1"/>
  </sheetPr>
  <dimension ref="A1:L29"/>
  <sheetViews>
    <sheetView zoomScale="60" zoomScaleNormal="60" zoomScalePageLayoutView="55" workbookViewId="0">
      <selection activeCell="E27" sqref="E27"/>
    </sheetView>
  </sheetViews>
  <sheetFormatPr defaultColWidth="8.90625" defaultRowHeight="18" x14ac:dyDescent="0.2"/>
  <cols>
    <col min="1" max="1" width="7" style="1" customWidth="1"/>
    <col min="2" max="2" width="41.08984375" style="1" bestFit="1" customWidth="1"/>
    <col min="3" max="3" width="8.90625" style="1"/>
    <col min="4" max="4" width="9.90625" style="1" customWidth="1"/>
    <col min="5" max="5" width="9.36328125" style="1" customWidth="1"/>
    <col min="6" max="7" width="10" style="1" customWidth="1"/>
    <col min="8" max="8" width="8.90625" style="1"/>
    <col min="9" max="9" width="7.90625" style="1" customWidth="1"/>
    <col min="10" max="10" width="9.36328125" style="1" customWidth="1"/>
    <col min="11" max="12" width="10" style="1" customWidth="1"/>
    <col min="13" max="16384" width="8.90625" style="1"/>
  </cols>
  <sheetData>
    <row r="1" spans="1:12" x14ac:dyDescent="0.2">
      <c r="A1" s="594" t="s">
        <v>723</v>
      </c>
      <c r="B1" s="573"/>
      <c r="C1" s="573"/>
      <c r="D1" s="573"/>
      <c r="E1" s="573"/>
      <c r="F1" s="573"/>
      <c r="G1" s="573"/>
      <c r="H1" s="573"/>
      <c r="I1" s="573"/>
      <c r="J1" s="573"/>
      <c r="K1" s="573"/>
      <c r="L1" s="573"/>
    </row>
    <row r="2" spans="1:12" ht="40.5" customHeight="1" x14ac:dyDescent="0.2">
      <c r="A2" s="573"/>
      <c r="B2" s="573"/>
      <c r="C2" s="573"/>
      <c r="D2" s="573"/>
      <c r="E2" s="573"/>
      <c r="F2" s="573"/>
      <c r="G2" s="573"/>
      <c r="H2" s="573"/>
      <c r="I2" s="573"/>
      <c r="J2" s="573"/>
      <c r="K2" s="573"/>
      <c r="L2" s="573"/>
    </row>
    <row r="3" spans="1:12" x14ac:dyDescent="0.2">
      <c r="A3" s="573"/>
      <c r="B3" s="573"/>
      <c r="C3" s="573"/>
      <c r="D3" s="573"/>
      <c r="E3" s="573"/>
      <c r="F3" s="573"/>
      <c r="G3" s="573"/>
      <c r="H3" s="573"/>
      <c r="I3" s="573"/>
      <c r="J3" s="573"/>
      <c r="K3" s="573"/>
      <c r="L3" s="573"/>
    </row>
    <row r="4" spans="1:12" ht="30.75" customHeight="1" x14ac:dyDescent="0.2">
      <c r="B4" s="128"/>
      <c r="D4" s="595"/>
      <c r="E4" s="595"/>
      <c r="F4" s="595"/>
      <c r="G4" s="595"/>
    </row>
    <row r="5" spans="1:12" ht="20.149999999999999" customHeight="1" x14ac:dyDescent="0.2">
      <c r="A5" s="596"/>
      <c r="B5" s="539" t="s">
        <v>410</v>
      </c>
      <c r="C5" s="543" t="s">
        <v>411</v>
      </c>
      <c r="D5" s="544"/>
      <c r="E5" s="539" t="s">
        <v>30</v>
      </c>
      <c r="F5" s="64" t="s">
        <v>32</v>
      </c>
      <c r="G5" s="65" t="s">
        <v>31</v>
      </c>
      <c r="H5" s="548" t="s">
        <v>412</v>
      </c>
      <c r="I5" s="549"/>
      <c r="J5" s="539" t="s">
        <v>413</v>
      </c>
      <c r="K5" s="65" t="s">
        <v>31</v>
      </c>
      <c r="L5" s="64" t="s">
        <v>32</v>
      </c>
    </row>
    <row r="6" spans="1:12" ht="20.149999999999999" customHeight="1" x14ac:dyDescent="0.2">
      <c r="A6" s="597"/>
      <c r="B6" s="540"/>
      <c r="C6" s="545"/>
      <c r="D6" s="546"/>
      <c r="E6" s="540"/>
      <c r="F6" s="63" t="s">
        <v>36</v>
      </c>
      <c r="G6" s="62" t="s">
        <v>36</v>
      </c>
      <c r="H6" s="550"/>
      <c r="I6" s="551"/>
      <c r="J6" s="540"/>
      <c r="K6" s="63" t="s">
        <v>36</v>
      </c>
      <c r="L6" s="62" t="s">
        <v>36</v>
      </c>
    </row>
    <row r="7" spans="1:12" ht="42" customHeight="1" x14ac:dyDescent="0.2">
      <c r="A7" s="23">
        <v>1</v>
      </c>
      <c r="B7" s="127" t="s">
        <v>347</v>
      </c>
      <c r="C7" s="532"/>
      <c r="D7" s="533"/>
      <c r="E7" s="58" t="s">
        <v>37</v>
      </c>
      <c r="F7" s="61"/>
      <c r="G7" s="58"/>
      <c r="H7" s="532"/>
      <c r="I7" s="533"/>
      <c r="J7" s="58" t="s">
        <v>37</v>
      </c>
      <c r="K7" s="61"/>
      <c r="L7" s="58"/>
    </row>
    <row r="8" spans="1:12" ht="42" customHeight="1" x14ac:dyDescent="0.2">
      <c r="A8" s="23">
        <v>2</v>
      </c>
      <c r="B8" s="127" t="s">
        <v>414</v>
      </c>
      <c r="C8" s="532"/>
      <c r="D8" s="533"/>
      <c r="E8" s="58" t="s">
        <v>37</v>
      </c>
      <c r="F8" s="26"/>
      <c r="G8" s="57"/>
      <c r="H8" s="532"/>
      <c r="I8" s="533"/>
      <c r="J8" s="58" t="s">
        <v>37</v>
      </c>
      <c r="K8" s="26"/>
      <c r="L8" s="57"/>
    </row>
    <row r="9" spans="1:12" ht="42" customHeight="1" x14ac:dyDescent="0.2">
      <c r="A9" s="23">
        <v>3</v>
      </c>
      <c r="B9" s="30" t="s">
        <v>355</v>
      </c>
      <c r="C9" s="532"/>
      <c r="D9" s="533"/>
      <c r="E9" s="58" t="s">
        <v>37</v>
      </c>
      <c r="F9" s="26"/>
      <c r="G9" s="57"/>
      <c r="H9" s="532"/>
      <c r="I9" s="533"/>
      <c r="J9" s="58" t="s">
        <v>37</v>
      </c>
      <c r="K9" s="26"/>
      <c r="L9" s="57"/>
    </row>
    <row r="10" spans="1:12" ht="42" customHeight="1" x14ac:dyDescent="0.2">
      <c r="A10" s="23">
        <v>4</v>
      </c>
      <c r="B10" s="38" t="s">
        <v>356</v>
      </c>
      <c r="C10" s="532"/>
      <c r="D10" s="533"/>
      <c r="E10" s="58" t="s">
        <v>37</v>
      </c>
      <c r="F10" s="26"/>
      <c r="G10" s="57"/>
      <c r="H10" s="532"/>
      <c r="I10" s="533"/>
      <c r="J10" s="58" t="s">
        <v>37</v>
      </c>
      <c r="K10" s="26"/>
      <c r="L10" s="57"/>
    </row>
    <row r="11" spans="1:12" ht="42" customHeight="1" x14ac:dyDescent="0.2">
      <c r="A11" s="23">
        <v>5</v>
      </c>
      <c r="B11" s="126" t="s">
        <v>370</v>
      </c>
      <c r="C11" s="532"/>
      <c r="D11" s="533"/>
      <c r="E11" s="58" t="s">
        <v>37</v>
      </c>
      <c r="F11" s="26"/>
      <c r="G11" s="57"/>
      <c r="H11" s="532"/>
      <c r="I11" s="533"/>
      <c r="J11" s="58" t="s">
        <v>37</v>
      </c>
      <c r="K11" s="26"/>
      <c r="L11" s="57"/>
    </row>
    <row r="12" spans="1:12" ht="42" customHeight="1" x14ac:dyDescent="0.2">
      <c r="A12" s="23">
        <v>6</v>
      </c>
      <c r="B12" s="23" t="s">
        <v>382</v>
      </c>
      <c r="C12" s="532"/>
      <c r="D12" s="533"/>
      <c r="E12" s="58" t="s">
        <v>37</v>
      </c>
      <c r="F12" s="26"/>
      <c r="G12" s="57"/>
      <c r="H12" s="532"/>
      <c r="I12" s="533"/>
      <c r="J12" s="58" t="s">
        <v>37</v>
      </c>
      <c r="K12" s="26"/>
      <c r="L12" s="57"/>
    </row>
    <row r="13" spans="1:12" ht="42" customHeight="1" x14ac:dyDescent="0.2">
      <c r="A13" s="23">
        <v>7</v>
      </c>
      <c r="B13" s="23" t="s">
        <v>383</v>
      </c>
      <c r="C13" s="532"/>
      <c r="D13" s="533"/>
      <c r="E13" s="58" t="s">
        <v>37</v>
      </c>
      <c r="F13" s="26"/>
      <c r="G13" s="57"/>
      <c r="H13" s="532"/>
      <c r="I13" s="533"/>
      <c r="J13" s="58" t="s">
        <v>37</v>
      </c>
      <c r="K13" s="26"/>
      <c r="L13" s="57"/>
    </row>
    <row r="14" spans="1:12" ht="42" customHeight="1" x14ac:dyDescent="0.2">
      <c r="A14" s="23">
        <v>8</v>
      </c>
      <c r="B14" s="23" t="s">
        <v>387</v>
      </c>
      <c r="C14" s="532"/>
      <c r="D14" s="533"/>
      <c r="E14" s="58" t="s">
        <v>37</v>
      </c>
      <c r="F14" s="26"/>
      <c r="G14" s="57"/>
      <c r="H14" s="532"/>
      <c r="I14" s="533"/>
      <c r="J14" s="58" t="s">
        <v>37</v>
      </c>
      <c r="K14" s="26"/>
      <c r="L14" s="57"/>
    </row>
    <row r="15" spans="1:12" ht="42" customHeight="1" x14ac:dyDescent="0.2">
      <c r="A15" s="23">
        <v>9</v>
      </c>
      <c r="B15" s="23" t="s">
        <v>389</v>
      </c>
      <c r="C15" s="532"/>
      <c r="D15" s="533"/>
      <c r="E15" s="58" t="s">
        <v>37</v>
      </c>
      <c r="F15" s="26"/>
      <c r="G15" s="57"/>
      <c r="H15" s="532"/>
      <c r="I15" s="533"/>
      <c r="J15" s="58" t="s">
        <v>37</v>
      </c>
      <c r="K15" s="26"/>
      <c r="L15" s="57"/>
    </row>
    <row r="16" spans="1:12" ht="42" customHeight="1" x14ac:dyDescent="0.2">
      <c r="A16" s="23">
        <v>10</v>
      </c>
      <c r="B16" s="30" t="s">
        <v>415</v>
      </c>
      <c r="C16" s="532"/>
      <c r="D16" s="533"/>
      <c r="E16" s="58" t="s">
        <v>37</v>
      </c>
      <c r="F16" s="26"/>
      <c r="G16" s="57"/>
      <c r="H16" s="532"/>
      <c r="I16" s="533"/>
      <c r="J16" s="58" t="s">
        <v>37</v>
      </c>
      <c r="K16" s="26"/>
      <c r="L16" s="57"/>
    </row>
    <row r="17" spans="1:12" ht="42" customHeight="1" x14ac:dyDescent="0.2">
      <c r="A17" s="23">
        <v>11</v>
      </c>
      <c r="B17" s="23" t="s">
        <v>416</v>
      </c>
      <c r="C17" s="532"/>
      <c r="D17" s="533"/>
      <c r="E17" s="58" t="s">
        <v>37</v>
      </c>
      <c r="F17" s="26"/>
      <c r="G17" s="57"/>
      <c r="H17" s="532"/>
      <c r="I17" s="533"/>
      <c r="J17" s="58" t="s">
        <v>37</v>
      </c>
      <c r="K17" s="26"/>
      <c r="L17" s="57"/>
    </row>
    <row r="18" spans="1:12" ht="42" customHeight="1" x14ac:dyDescent="0.2">
      <c r="A18" s="23">
        <v>12</v>
      </c>
      <c r="B18" s="23" t="s">
        <v>417</v>
      </c>
      <c r="C18" s="532"/>
      <c r="D18" s="533"/>
      <c r="E18" s="58" t="s">
        <v>37</v>
      </c>
      <c r="F18" s="26"/>
      <c r="G18" s="57"/>
      <c r="H18" s="532"/>
      <c r="I18" s="533"/>
      <c r="J18" s="58" t="s">
        <v>37</v>
      </c>
      <c r="K18" s="26"/>
      <c r="L18" s="57"/>
    </row>
    <row r="19" spans="1:12" ht="42" customHeight="1" x14ac:dyDescent="0.2">
      <c r="A19" s="23">
        <v>13</v>
      </c>
      <c r="B19" s="23" t="s">
        <v>418</v>
      </c>
      <c r="C19" s="532"/>
      <c r="D19" s="533"/>
      <c r="E19" s="58" t="s">
        <v>37</v>
      </c>
      <c r="F19" s="26"/>
      <c r="G19" s="57"/>
      <c r="H19" s="532"/>
      <c r="I19" s="533"/>
      <c r="J19" s="58" t="s">
        <v>37</v>
      </c>
      <c r="K19" s="26"/>
      <c r="L19" s="57"/>
    </row>
    <row r="20" spans="1:12" ht="42" customHeight="1" x14ac:dyDescent="0.2">
      <c r="A20" s="23">
        <v>14</v>
      </c>
      <c r="B20" s="23" t="s">
        <v>419</v>
      </c>
      <c r="C20" s="532"/>
      <c r="D20" s="533"/>
      <c r="E20" s="58" t="s">
        <v>37</v>
      </c>
      <c r="F20" s="26"/>
      <c r="G20" s="57"/>
      <c r="H20" s="532"/>
      <c r="I20" s="533"/>
      <c r="J20" s="58" t="s">
        <v>37</v>
      </c>
      <c r="K20" s="26"/>
      <c r="L20" s="57"/>
    </row>
    <row r="21" spans="1:12" ht="39.75" customHeight="1" x14ac:dyDescent="0.2">
      <c r="A21" s="23">
        <v>15</v>
      </c>
      <c r="B21" s="23" t="s">
        <v>420</v>
      </c>
      <c r="C21" s="532"/>
      <c r="D21" s="533"/>
      <c r="E21" s="58" t="s">
        <v>37</v>
      </c>
      <c r="F21" s="26"/>
      <c r="G21" s="57"/>
      <c r="H21" s="532"/>
      <c r="I21" s="533"/>
      <c r="J21" s="58" t="s">
        <v>37</v>
      </c>
      <c r="K21" s="26"/>
      <c r="L21" s="57"/>
    </row>
    <row r="22" spans="1:12" ht="39.75" customHeight="1" x14ac:dyDescent="0.2">
      <c r="A22" s="23">
        <v>16</v>
      </c>
      <c r="B22" s="23" t="s">
        <v>421</v>
      </c>
      <c r="C22" s="532"/>
      <c r="D22" s="533"/>
      <c r="E22" s="58" t="s">
        <v>37</v>
      </c>
      <c r="F22" s="26"/>
      <c r="G22" s="57"/>
      <c r="H22" s="532"/>
      <c r="I22" s="533"/>
      <c r="J22" s="58" t="s">
        <v>37</v>
      </c>
      <c r="K22" s="26"/>
      <c r="L22" s="57"/>
    </row>
    <row r="23" spans="1:12" ht="39.75" customHeight="1" x14ac:dyDescent="0.2">
      <c r="A23" s="23">
        <v>17</v>
      </c>
      <c r="B23" s="23" t="s">
        <v>422</v>
      </c>
      <c r="C23" s="532"/>
      <c r="D23" s="533"/>
      <c r="E23" s="58" t="s">
        <v>37</v>
      </c>
      <c r="F23" s="26"/>
      <c r="G23" s="57"/>
      <c r="H23" s="532"/>
      <c r="I23" s="533"/>
      <c r="J23" s="58" t="s">
        <v>37</v>
      </c>
      <c r="K23" s="26"/>
      <c r="L23" s="57"/>
    </row>
    <row r="24" spans="1:12" ht="39.75" customHeight="1" x14ac:dyDescent="0.2">
      <c r="A24" s="23">
        <v>18</v>
      </c>
      <c r="B24" s="30" t="s">
        <v>423</v>
      </c>
      <c r="C24" s="532"/>
      <c r="D24" s="533"/>
      <c r="E24" s="58" t="s">
        <v>37</v>
      </c>
      <c r="F24" s="26"/>
      <c r="G24" s="57"/>
      <c r="H24" s="532"/>
      <c r="I24" s="533"/>
      <c r="J24" s="58" t="s">
        <v>37</v>
      </c>
      <c r="K24" s="26"/>
      <c r="L24" s="57"/>
    </row>
    <row r="25" spans="1:12" ht="39.75" customHeight="1" x14ac:dyDescent="0.2">
      <c r="A25" s="23">
        <v>19</v>
      </c>
      <c r="B25" s="23" t="s">
        <v>424</v>
      </c>
      <c r="C25" s="532"/>
      <c r="D25" s="533"/>
      <c r="E25" s="58" t="s">
        <v>37</v>
      </c>
      <c r="F25" s="26"/>
      <c r="G25" s="57"/>
      <c r="H25" s="532"/>
      <c r="I25" s="533"/>
      <c r="J25" s="58" t="s">
        <v>37</v>
      </c>
      <c r="K25" s="26"/>
      <c r="L25" s="57"/>
    </row>
    <row r="26" spans="1:12" ht="39.75" customHeight="1" x14ac:dyDescent="0.2">
      <c r="A26" s="23">
        <v>20</v>
      </c>
      <c r="B26" s="23" t="s">
        <v>425</v>
      </c>
      <c r="C26" s="532"/>
      <c r="D26" s="533"/>
      <c r="E26" s="58" t="s">
        <v>37</v>
      </c>
      <c r="F26" s="26"/>
      <c r="G26" s="57"/>
      <c r="H26" s="532"/>
      <c r="I26" s="533"/>
      <c r="J26" s="58" t="s">
        <v>37</v>
      </c>
      <c r="K26" s="26"/>
      <c r="L26" s="57"/>
    </row>
    <row r="27" spans="1:12" ht="39.75" customHeight="1" x14ac:dyDescent="0.2">
      <c r="A27" s="23">
        <v>21</v>
      </c>
      <c r="B27" s="23" t="s">
        <v>426</v>
      </c>
      <c r="C27" s="532"/>
      <c r="D27" s="533"/>
      <c r="E27" s="58" t="s">
        <v>37</v>
      </c>
      <c r="F27" s="26"/>
      <c r="G27" s="57"/>
      <c r="H27" s="532"/>
      <c r="I27" s="533"/>
      <c r="J27" s="58" t="s">
        <v>37</v>
      </c>
      <c r="K27" s="26"/>
      <c r="L27" s="57"/>
    </row>
    <row r="28" spans="1:12" ht="39.75" customHeight="1" x14ac:dyDescent="0.2">
      <c r="A28" s="23">
        <v>22</v>
      </c>
      <c r="B28" s="23" t="s">
        <v>427</v>
      </c>
      <c r="C28" s="532"/>
      <c r="D28" s="533"/>
      <c r="E28" s="58" t="s">
        <v>37</v>
      </c>
      <c r="F28" s="26"/>
      <c r="G28" s="57"/>
      <c r="H28" s="532"/>
      <c r="I28" s="533"/>
      <c r="J28" s="58" t="s">
        <v>37</v>
      </c>
      <c r="K28" s="26"/>
      <c r="L28" s="57"/>
    </row>
    <row r="29" spans="1:12" ht="41.25" customHeight="1" x14ac:dyDescent="0.2">
      <c r="C29" s="598" t="s">
        <v>38</v>
      </c>
      <c r="D29" s="599"/>
      <c r="H29" s="598" t="s">
        <v>39</v>
      </c>
      <c r="I29" s="599"/>
    </row>
  </sheetData>
  <mergeCells count="54">
    <mergeCell ref="C29:D29"/>
    <mergeCell ref="H29:I29"/>
    <mergeCell ref="C27:D27"/>
    <mergeCell ref="H27:I27"/>
    <mergeCell ref="C28:D28"/>
    <mergeCell ref="H28:I28"/>
    <mergeCell ref="C24:D24"/>
    <mergeCell ref="H24:I24"/>
    <mergeCell ref="C25:D25"/>
    <mergeCell ref="H25:I25"/>
    <mergeCell ref="C26:D26"/>
    <mergeCell ref="H26:I26"/>
    <mergeCell ref="C21:D21"/>
    <mergeCell ref="H21:I21"/>
    <mergeCell ref="C22:D22"/>
    <mergeCell ref="H22:I22"/>
    <mergeCell ref="C23:D23"/>
    <mergeCell ref="H23:I23"/>
    <mergeCell ref="C20:D20"/>
    <mergeCell ref="H20:I20"/>
    <mergeCell ref="C17:D17"/>
    <mergeCell ref="H17:I17"/>
    <mergeCell ref="C18:D18"/>
    <mergeCell ref="H18:I18"/>
    <mergeCell ref="C19:D19"/>
    <mergeCell ref="H19:I19"/>
    <mergeCell ref="C14:D14"/>
    <mergeCell ref="H14:I14"/>
    <mergeCell ref="C15:D15"/>
    <mergeCell ref="H15:I15"/>
    <mergeCell ref="C16:D16"/>
    <mergeCell ref="H16:I16"/>
    <mergeCell ref="C12:D12"/>
    <mergeCell ref="H12:I12"/>
    <mergeCell ref="C13:D13"/>
    <mergeCell ref="H13:I13"/>
    <mergeCell ref="C10:D10"/>
    <mergeCell ref="H10:I10"/>
    <mergeCell ref="C11:D11"/>
    <mergeCell ref="H11:I11"/>
    <mergeCell ref="C7:D7"/>
    <mergeCell ref="H7:I7"/>
    <mergeCell ref="C8:D8"/>
    <mergeCell ref="H8:I8"/>
    <mergeCell ref="C9:D9"/>
    <mergeCell ref="H9:I9"/>
    <mergeCell ref="A1:L3"/>
    <mergeCell ref="D4:G4"/>
    <mergeCell ref="A5:A6"/>
    <mergeCell ref="B5:B6"/>
    <mergeCell ref="C5:D6"/>
    <mergeCell ref="E5:E6"/>
    <mergeCell ref="H5:I6"/>
    <mergeCell ref="J5:J6"/>
  </mergeCells>
  <phoneticPr fontId="1"/>
  <pageMargins left="0.70866141732283472" right="0.70866141732283472" top="0.74803149606299213" bottom="0.74803149606299213" header="0.31496062992125984" footer="0.31496062992125984"/>
  <pageSetup paperSize="9" scale="61" orientation="portrait" horizontalDpi="300" verticalDpi="300" r:id="rId1"/>
  <headerFooter>
    <oddHeader xml:space="preserve">&amp;R&amp;"HG丸ｺﾞｼｯｸM-PRO,標準"&amp;14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8BB0-A36A-4F79-A3B6-ED9C7E83654B}">
  <sheetPr>
    <tabColor rgb="FFFFC000"/>
    <pageSetUpPr fitToPage="1"/>
  </sheetPr>
  <dimension ref="A1:F43"/>
  <sheetViews>
    <sheetView view="pageBreakPreview" zoomScale="70" zoomScaleNormal="75" zoomScaleSheetLayoutView="70" zoomScalePageLayoutView="85" workbookViewId="0"/>
  </sheetViews>
  <sheetFormatPr defaultColWidth="9" defaultRowHeight="13" x14ac:dyDescent="0.2"/>
  <cols>
    <col min="1" max="1" width="6.6328125" style="411" customWidth="1"/>
    <col min="2" max="2" width="27.6328125" style="288" customWidth="1"/>
    <col min="3" max="3" width="76.453125" style="411" bestFit="1" customWidth="1"/>
    <col min="4" max="4" width="66.81640625" style="411" bestFit="1" customWidth="1"/>
    <col min="5" max="5" width="30.08984375" style="411" bestFit="1" customWidth="1"/>
    <col min="6" max="16384" width="9" style="411"/>
  </cols>
  <sheetData>
    <row r="1" spans="1:6" ht="23.15" customHeight="1" x14ac:dyDescent="0.2">
      <c r="A1" s="287" t="s">
        <v>832</v>
      </c>
    </row>
    <row r="2" spans="1:6" ht="18" x14ac:dyDescent="0.2">
      <c r="A2" s="289"/>
      <c r="B2" s="289" t="s">
        <v>428</v>
      </c>
      <c r="C2" s="289"/>
      <c r="D2" s="289"/>
      <c r="E2" s="289"/>
      <c r="F2" s="408"/>
    </row>
    <row r="3" spans="1:6" s="292" customFormat="1" ht="18" x14ac:dyDescent="0.2">
      <c r="A3" s="290" t="s">
        <v>340</v>
      </c>
      <c r="B3" s="290" t="s">
        <v>341</v>
      </c>
      <c r="C3" s="290" t="s">
        <v>5</v>
      </c>
      <c r="D3" s="290" t="s">
        <v>342</v>
      </c>
      <c r="E3" s="290" t="s">
        <v>343</v>
      </c>
      <c r="F3" s="281"/>
    </row>
    <row r="4" spans="1:6" s="292" customFormat="1" ht="79" customHeight="1" x14ac:dyDescent="0.2">
      <c r="A4" s="290">
        <v>1</v>
      </c>
      <c r="B4" s="293" t="s">
        <v>344</v>
      </c>
      <c r="C4" s="294" t="s">
        <v>345</v>
      </c>
      <c r="D4" s="295" t="s">
        <v>429</v>
      </c>
      <c r="E4" s="294" t="s">
        <v>415</v>
      </c>
      <c r="F4" s="281"/>
    </row>
    <row r="5" spans="1:6" ht="36" x14ac:dyDescent="0.55000000000000004">
      <c r="A5" s="290">
        <v>2</v>
      </c>
      <c r="B5" s="290" ph="1">
        <v>1</v>
      </c>
      <c r="C5" s="297" t="s">
        <v>430</v>
      </c>
      <c r="D5" s="24" t="s">
        <v>815</v>
      </c>
      <c r="E5" s="297" t="s">
        <v>416</v>
      </c>
      <c r="F5" s="408"/>
    </row>
    <row r="6" spans="1:6" ht="19.5" customHeight="1" x14ac:dyDescent="0.2">
      <c r="A6" s="290">
        <v>3</v>
      </c>
      <c r="B6" s="293" t="s">
        <v>344</v>
      </c>
      <c r="C6" s="297" t="s">
        <v>350</v>
      </c>
      <c r="D6" s="24" t="s">
        <v>351</v>
      </c>
      <c r="E6" s="297"/>
      <c r="F6" s="408"/>
    </row>
    <row r="7" spans="1:6" ht="60" customHeight="1" x14ac:dyDescent="0.2">
      <c r="A7" s="290">
        <v>4</v>
      </c>
      <c r="B7" s="263" t="s">
        <v>344</v>
      </c>
      <c r="C7" s="24" t="s">
        <v>431</v>
      </c>
      <c r="D7" s="24" t="s">
        <v>432</v>
      </c>
      <c r="E7" s="297"/>
      <c r="F7" s="408"/>
    </row>
    <row r="8" spans="1:6" ht="67.5" customHeight="1" x14ac:dyDescent="0.2">
      <c r="A8" s="290">
        <v>5</v>
      </c>
      <c r="B8" s="263">
        <v>10</v>
      </c>
      <c r="C8" s="297" t="s">
        <v>767</v>
      </c>
      <c r="D8" s="24" t="s">
        <v>768</v>
      </c>
      <c r="E8" s="297" t="s">
        <v>769</v>
      </c>
      <c r="F8" s="410"/>
    </row>
    <row r="9" spans="1:6" ht="36" x14ac:dyDescent="0.2">
      <c r="A9" s="298">
        <v>6</v>
      </c>
      <c r="B9" s="298">
        <v>11</v>
      </c>
      <c r="C9" s="36" t="s">
        <v>816</v>
      </c>
      <c r="D9" s="129" t="s">
        <v>817</v>
      </c>
      <c r="E9" s="36" t="s">
        <v>417</v>
      </c>
      <c r="F9" s="408"/>
    </row>
    <row r="10" spans="1:6" ht="18" x14ac:dyDescent="0.2">
      <c r="A10" s="290">
        <v>7</v>
      </c>
      <c r="B10" s="290">
        <v>45</v>
      </c>
      <c r="C10" s="297" t="s">
        <v>433</v>
      </c>
      <c r="D10" s="24" t="s">
        <v>551</v>
      </c>
      <c r="E10" s="297"/>
      <c r="F10" s="408"/>
    </row>
    <row r="11" spans="1:6" ht="18" x14ac:dyDescent="0.2">
      <c r="A11" s="298">
        <v>8</v>
      </c>
      <c r="B11" s="298" t="s">
        <v>358</v>
      </c>
      <c r="C11" s="36" t="s">
        <v>359</v>
      </c>
      <c r="D11" s="129" t="s">
        <v>360</v>
      </c>
      <c r="E11" s="297"/>
      <c r="F11" s="408"/>
    </row>
    <row r="12" spans="1:6" ht="18" x14ac:dyDescent="0.2">
      <c r="A12" s="290">
        <v>9</v>
      </c>
      <c r="B12" s="290">
        <v>94</v>
      </c>
      <c r="C12" s="36" t="s">
        <v>361</v>
      </c>
      <c r="D12" s="129" t="s">
        <v>362</v>
      </c>
      <c r="E12" s="297"/>
      <c r="F12" s="408"/>
    </row>
    <row r="13" spans="1:6" ht="21" customHeight="1" x14ac:dyDescent="0.2">
      <c r="A13" s="298">
        <v>10</v>
      </c>
      <c r="B13" s="290">
        <v>137</v>
      </c>
      <c r="C13" s="297" t="s">
        <v>434</v>
      </c>
      <c r="D13" s="24" t="s">
        <v>364</v>
      </c>
      <c r="E13" s="297"/>
      <c r="F13" s="414"/>
    </row>
    <row r="14" spans="1:6" ht="18" x14ac:dyDescent="0.2">
      <c r="A14" s="290">
        <v>11</v>
      </c>
      <c r="B14" s="290">
        <v>137</v>
      </c>
      <c r="C14" s="297" t="s">
        <v>788</v>
      </c>
      <c r="D14" s="24" t="s">
        <v>365</v>
      </c>
      <c r="E14" s="297"/>
      <c r="F14" s="408"/>
    </row>
    <row r="15" spans="1:6" ht="21.75" customHeight="1" x14ac:dyDescent="0.2">
      <c r="A15" s="298">
        <v>12</v>
      </c>
      <c r="B15" s="290">
        <v>140</v>
      </c>
      <c r="C15" s="297" t="s">
        <v>366</v>
      </c>
      <c r="D15" s="24" t="s">
        <v>367</v>
      </c>
      <c r="E15" s="297"/>
      <c r="F15" s="408"/>
    </row>
    <row r="16" spans="1:6" ht="54" x14ac:dyDescent="0.2">
      <c r="A16" s="298">
        <v>13</v>
      </c>
      <c r="B16" s="298" t="s">
        <v>435</v>
      </c>
      <c r="C16" s="297" t="s">
        <v>368</v>
      </c>
      <c r="D16" s="24" t="s">
        <v>776</v>
      </c>
      <c r="E16" s="297" t="s">
        <v>418</v>
      </c>
      <c r="F16" s="408"/>
    </row>
    <row r="17" spans="1:6" ht="138" customHeight="1" x14ac:dyDescent="0.2">
      <c r="A17" s="290">
        <v>14</v>
      </c>
      <c r="B17" s="290" t="s">
        <v>378</v>
      </c>
      <c r="C17" s="295" t="s">
        <v>379</v>
      </c>
      <c r="D17" s="24" t="s">
        <v>552</v>
      </c>
      <c r="E17" s="297"/>
      <c r="F17" s="408"/>
    </row>
    <row r="18" spans="1:6" ht="21.75" customHeight="1" x14ac:dyDescent="0.2">
      <c r="A18" s="298">
        <v>15</v>
      </c>
      <c r="B18" s="290">
        <v>49</v>
      </c>
      <c r="C18" s="297" t="s">
        <v>550</v>
      </c>
      <c r="D18" s="129" t="s">
        <v>553</v>
      </c>
      <c r="E18" s="36"/>
      <c r="F18" s="408"/>
    </row>
    <row r="19" spans="1:6" ht="18" x14ac:dyDescent="0.2">
      <c r="A19" s="593" t="s">
        <v>380</v>
      </c>
      <c r="B19" s="593"/>
      <c r="C19" s="593"/>
      <c r="D19" s="593"/>
      <c r="E19" s="593"/>
      <c r="F19" s="408"/>
    </row>
    <row r="20" spans="1:6" ht="18" x14ac:dyDescent="0.2">
      <c r="A20" s="589" t="s">
        <v>818</v>
      </c>
      <c r="B20" s="589"/>
      <c r="C20" s="589"/>
      <c r="D20" s="589"/>
      <c r="E20" s="589"/>
      <c r="F20" s="408"/>
    </row>
    <row r="21" spans="1:6" ht="18" x14ac:dyDescent="0.2">
      <c r="A21" s="589" t="s">
        <v>819</v>
      </c>
      <c r="B21" s="589"/>
      <c r="C21" s="589"/>
      <c r="D21" s="589"/>
      <c r="E21" s="589"/>
      <c r="F21" s="408"/>
    </row>
    <row r="22" spans="1:6" ht="18" x14ac:dyDescent="0.2">
      <c r="A22" s="589" t="s">
        <v>820</v>
      </c>
      <c r="B22" s="589"/>
      <c r="C22" s="589"/>
      <c r="D22" s="589"/>
      <c r="E22" s="589"/>
      <c r="F22" s="408"/>
    </row>
    <row r="23" spans="1:6" ht="18" x14ac:dyDescent="0.2">
      <c r="A23" s="589" t="s">
        <v>821</v>
      </c>
      <c r="B23" s="589"/>
      <c r="C23" s="589"/>
      <c r="D23" s="589"/>
      <c r="E23" s="589"/>
      <c r="F23" s="408"/>
    </row>
    <row r="24" spans="1:6" ht="18" x14ac:dyDescent="0.2">
      <c r="A24" s="589" t="s">
        <v>822</v>
      </c>
      <c r="B24" s="589"/>
      <c r="C24" s="589"/>
      <c r="D24" s="589"/>
      <c r="E24" s="589"/>
      <c r="F24" s="408"/>
    </row>
    <row r="25" spans="1:6" ht="13.5" customHeight="1" x14ac:dyDescent="0.2">
      <c r="A25" s="289"/>
      <c r="B25" s="289" t="s">
        <v>436</v>
      </c>
      <c r="C25" s="289"/>
      <c r="D25" s="289"/>
      <c r="E25" s="289"/>
      <c r="F25" s="408"/>
    </row>
    <row r="26" spans="1:6" s="292" customFormat="1" ht="18" x14ac:dyDescent="0.2">
      <c r="A26" s="290" t="s">
        <v>340</v>
      </c>
      <c r="B26" s="290" t="s">
        <v>341</v>
      </c>
      <c r="C26" s="290" t="s">
        <v>5</v>
      </c>
      <c r="D26" s="290" t="s">
        <v>342</v>
      </c>
      <c r="E26" s="290" t="s">
        <v>343</v>
      </c>
      <c r="F26" s="281"/>
    </row>
    <row r="27" spans="1:6" ht="54" x14ac:dyDescent="0.2">
      <c r="A27" s="290">
        <v>1</v>
      </c>
      <c r="B27" s="290">
        <v>140</v>
      </c>
      <c r="C27" s="415" t="s">
        <v>437</v>
      </c>
      <c r="D27" s="416" t="s">
        <v>438</v>
      </c>
      <c r="E27" s="297" t="s">
        <v>419</v>
      </c>
      <c r="F27" s="408"/>
    </row>
    <row r="28" spans="1:6" ht="36" x14ac:dyDescent="0.2">
      <c r="A28" s="290">
        <v>2</v>
      </c>
      <c r="B28" s="290">
        <v>140</v>
      </c>
      <c r="C28" s="415" t="s">
        <v>770</v>
      </c>
      <c r="D28" s="416" t="s">
        <v>439</v>
      </c>
      <c r="E28" s="297" t="s">
        <v>420</v>
      </c>
      <c r="F28" s="408"/>
    </row>
    <row r="29" spans="1:6" ht="18" x14ac:dyDescent="0.2">
      <c r="A29" s="590" t="s">
        <v>823</v>
      </c>
      <c r="B29" s="590"/>
      <c r="C29" s="590"/>
      <c r="D29" s="590"/>
      <c r="E29" s="408"/>
      <c r="F29" s="408"/>
    </row>
    <row r="30" spans="1:6" ht="18" x14ac:dyDescent="0.2">
      <c r="A30" s="590" t="s">
        <v>824</v>
      </c>
      <c r="B30" s="590"/>
      <c r="C30" s="590"/>
      <c r="D30" s="590"/>
      <c r="E30" s="590"/>
      <c r="F30" s="590"/>
    </row>
    <row r="31" spans="1:6" ht="18" x14ac:dyDescent="0.2">
      <c r="A31" s="408" t="s">
        <v>825</v>
      </c>
      <c r="B31" s="408"/>
      <c r="C31" s="408"/>
      <c r="D31" s="408"/>
      <c r="E31" s="408"/>
      <c r="F31" s="408"/>
    </row>
    <row r="32" spans="1:6" x14ac:dyDescent="0.2">
      <c r="A32" s="410"/>
      <c r="B32" s="411"/>
      <c r="F32" s="410"/>
    </row>
    <row r="33" spans="1:6" ht="13.5" customHeight="1" x14ac:dyDescent="0.2">
      <c r="A33" s="289"/>
      <c r="B33" s="289" t="s">
        <v>440</v>
      </c>
      <c r="C33" s="289"/>
      <c r="D33" s="289"/>
      <c r="E33" s="289"/>
      <c r="F33" s="410"/>
    </row>
    <row r="34" spans="1:6" s="292" customFormat="1" ht="18" x14ac:dyDescent="0.2">
      <c r="A34" s="290" t="s">
        <v>340</v>
      </c>
      <c r="B34" s="290" t="s">
        <v>341</v>
      </c>
      <c r="C34" s="290" t="s">
        <v>5</v>
      </c>
      <c r="D34" s="290" t="s">
        <v>342</v>
      </c>
      <c r="E34" s="290" t="s">
        <v>343</v>
      </c>
      <c r="F34" s="291"/>
    </row>
    <row r="35" spans="1:6" ht="90" x14ac:dyDescent="0.2">
      <c r="A35" s="290">
        <v>1</v>
      </c>
      <c r="B35" s="263" t="s">
        <v>386</v>
      </c>
      <c r="C35" s="24" t="s">
        <v>826</v>
      </c>
      <c r="D35" s="27" t="s">
        <v>771</v>
      </c>
      <c r="E35" s="297" t="s">
        <v>421</v>
      </c>
      <c r="F35" s="410"/>
    </row>
    <row r="36" spans="1:6" ht="99" customHeight="1" x14ac:dyDescent="0.2">
      <c r="A36" s="290">
        <v>2</v>
      </c>
      <c r="B36" s="263" t="s">
        <v>386</v>
      </c>
      <c r="C36" s="24" t="s">
        <v>803</v>
      </c>
      <c r="D36" s="305" t="s">
        <v>388</v>
      </c>
      <c r="E36" s="297" t="s">
        <v>422</v>
      </c>
      <c r="F36" s="410"/>
    </row>
    <row r="37" spans="1:6" ht="85.5" customHeight="1" x14ac:dyDescent="0.2">
      <c r="A37" s="290">
        <v>3</v>
      </c>
      <c r="B37" s="263" t="s">
        <v>390</v>
      </c>
      <c r="C37" s="24" t="s">
        <v>772</v>
      </c>
      <c r="D37" s="305" t="s">
        <v>441</v>
      </c>
      <c r="E37" s="297" t="s">
        <v>442</v>
      </c>
      <c r="F37" s="410"/>
    </row>
    <row r="38" spans="1:6" ht="43.5" customHeight="1" x14ac:dyDescent="0.2">
      <c r="A38" s="588" t="s">
        <v>827</v>
      </c>
      <c r="B38" s="588"/>
      <c r="C38" s="588"/>
      <c r="D38" s="588"/>
      <c r="E38" s="588"/>
    </row>
    <row r="39" spans="1:6" ht="18" x14ac:dyDescent="0.2">
      <c r="A39" s="590" t="s">
        <v>828</v>
      </c>
      <c r="B39" s="590"/>
      <c r="C39" s="590"/>
      <c r="D39" s="590"/>
      <c r="E39" s="590"/>
    </row>
    <row r="40" spans="1:6" ht="18" x14ac:dyDescent="0.2">
      <c r="A40" s="651" t="s">
        <v>829</v>
      </c>
      <c r="B40" s="651"/>
      <c r="C40" s="651"/>
      <c r="D40" s="412"/>
      <c r="E40" s="412"/>
    </row>
    <row r="41" spans="1:6" ht="18" x14ac:dyDescent="0.2">
      <c r="A41" s="590" t="s">
        <v>830</v>
      </c>
      <c r="B41" s="590"/>
      <c r="C41" s="590"/>
      <c r="D41" s="590"/>
      <c r="E41" s="590"/>
    </row>
    <row r="42" spans="1:6" ht="18" x14ac:dyDescent="0.2">
      <c r="A42" s="590" t="s">
        <v>831</v>
      </c>
      <c r="B42" s="590"/>
      <c r="C42" s="590"/>
      <c r="D42" s="590"/>
      <c r="E42" s="590"/>
    </row>
    <row r="43" spans="1:6" x14ac:dyDescent="0.2">
      <c r="B43" s="411"/>
    </row>
  </sheetData>
  <mergeCells count="13">
    <mergeCell ref="A42:E42"/>
    <mergeCell ref="A29:D29"/>
    <mergeCell ref="A30:F30"/>
    <mergeCell ref="A38:E38"/>
    <mergeCell ref="A39:E39"/>
    <mergeCell ref="A40:C40"/>
    <mergeCell ref="A41:E41"/>
    <mergeCell ref="A19:E19"/>
    <mergeCell ref="A20:E20"/>
    <mergeCell ref="A21:E21"/>
    <mergeCell ref="A22:E22"/>
    <mergeCell ref="A23:E23"/>
    <mergeCell ref="A24:E24"/>
  </mergeCells>
  <phoneticPr fontId="1"/>
  <pageMargins left="0.7" right="0.7" top="0.75" bottom="0.75" header="0.3" footer="0.3"/>
  <pageSetup paperSize="9" scale="61" fitToHeight="0" orientation="landscape" horizontalDpi="300" verticalDpi="300" r:id="rId1"/>
  <headerFooter>
    <oddHeader xml:space="preserve">&amp;L&amp;"HG丸ｺﾞｼｯｸM-PRO,標準"&amp;14
</oddHeader>
  </headerFooter>
  <rowBreaks count="1" manualBreakCount="1">
    <brk id="24"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A885-6D39-4E39-858E-4A21FCDFB9E0}">
  <sheetPr>
    <tabColor rgb="FFFFC000"/>
    <pageSetUpPr fitToPage="1"/>
  </sheetPr>
  <dimension ref="A1:F27"/>
  <sheetViews>
    <sheetView tabSelected="1" zoomScale="70" zoomScaleNormal="70" zoomScaleSheetLayoutView="85" zoomScalePageLayoutView="83" workbookViewId="0">
      <selection activeCell="A2" sqref="A2"/>
    </sheetView>
  </sheetViews>
  <sheetFormatPr defaultColWidth="9" defaultRowHeight="13" x14ac:dyDescent="0.2"/>
  <cols>
    <col min="1" max="1" width="6.6328125" style="418" customWidth="1"/>
    <col min="2" max="2" width="17.36328125" style="21" customWidth="1"/>
    <col min="3" max="3" width="76.453125" style="418" bestFit="1" customWidth="1"/>
    <col min="4" max="4" width="53.90625" style="418" customWidth="1"/>
    <col min="5" max="5" width="38.453125" style="418" bestFit="1" customWidth="1"/>
    <col min="6" max="16384" width="9" style="418"/>
  </cols>
  <sheetData>
    <row r="1" spans="1:6" ht="22.5" customHeight="1" x14ac:dyDescent="0.2">
      <c r="A1" s="132" t="s">
        <v>843</v>
      </c>
    </row>
    <row r="2" spans="1:6" ht="18" x14ac:dyDescent="0.2">
      <c r="A2" s="403"/>
      <c r="B2" s="403" t="s">
        <v>443</v>
      </c>
      <c r="C2" s="403"/>
      <c r="D2" s="403"/>
      <c r="E2" s="403"/>
      <c r="F2" s="417"/>
    </row>
    <row r="3" spans="1:6" s="394" customFormat="1" ht="18" x14ac:dyDescent="0.2">
      <c r="A3" s="258" t="s">
        <v>340</v>
      </c>
      <c r="B3" s="258" t="s">
        <v>341</v>
      </c>
      <c r="C3" s="258" t="s">
        <v>5</v>
      </c>
      <c r="D3" s="258" t="s">
        <v>342</v>
      </c>
      <c r="E3" s="258" t="s">
        <v>343</v>
      </c>
      <c r="F3" s="28"/>
    </row>
    <row r="4" spans="1:6" s="394" customFormat="1" ht="72" x14ac:dyDescent="0.2">
      <c r="A4" s="258">
        <v>1</v>
      </c>
      <c r="B4" s="37" t="s">
        <v>344</v>
      </c>
      <c r="C4" s="30" t="s">
        <v>345</v>
      </c>
      <c r="D4" s="39" t="s">
        <v>444</v>
      </c>
      <c r="E4" s="30" t="s">
        <v>423</v>
      </c>
      <c r="F4" s="28"/>
    </row>
    <row r="5" spans="1:6" ht="54" x14ac:dyDescent="0.2">
      <c r="A5" s="258">
        <v>2</v>
      </c>
      <c r="B5" s="258">
        <v>1</v>
      </c>
      <c r="C5" s="406" t="s">
        <v>445</v>
      </c>
      <c r="D5" s="31" t="s">
        <v>773</v>
      </c>
      <c r="E5" s="406" t="s">
        <v>424</v>
      </c>
      <c r="F5" s="417"/>
    </row>
    <row r="6" spans="1:6" ht="45" customHeight="1" x14ac:dyDescent="0.2">
      <c r="A6" s="258">
        <v>3</v>
      </c>
      <c r="B6" s="37" t="s">
        <v>344</v>
      </c>
      <c r="C6" s="406" t="s">
        <v>446</v>
      </c>
      <c r="D6" s="406" t="s">
        <v>447</v>
      </c>
      <c r="E6" s="406"/>
      <c r="F6" s="417"/>
    </row>
    <row r="7" spans="1:6" ht="63" customHeight="1" x14ac:dyDescent="0.2">
      <c r="A7" s="258">
        <v>4</v>
      </c>
      <c r="B7" s="25" t="s">
        <v>344</v>
      </c>
      <c r="C7" s="31" t="s">
        <v>448</v>
      </c>
      <c r="D7" s="31" t="s">
        <v>432</v>
      </c>
      <c r="E7" s="406"/>
      <c r="F7" s="417"/>
    </row>
    <row r="8" spans="1:6" ht="90" customHeight="1" x14ac:dyDescent="0.2">
      <c r="A8" s="258">
        <v>5</v>
      </c>
      <c r="B8" s="258">
        <v>10</v>
      </c>
      <c r="C8" s="406" t="s">
        <v>354</v>
      </c>
      <c r="D8" s="34" t="s">
        <v>774</v>
      </c>
      <c r="E8" s="406" t="s">
        <v>425</v>
      </c>
      <c r="F8" s="417"/>
    </row>
    <row r="9" spans="1:6" ht="49.5" customHeight="1" x14ac:dyDescent="0.2">
      <c r="A9" s="35">
        <v>6</v>
      </c>
      <c r="B9" s="35">
        <v>11</v>
      </c>
      <c r="C9" s="32" t="s">
        <v>833</v>
      </c>
      <c r="D9" s="34" t="s">
        <v>834</v>
      </c>
      <c r="E9" s="32" t="s">
        <v>426</v>
      </c>
      <c r="F9" s="417"/>
    </row>
    <row r="10" spans="1:6" ht="18" x14ac:dyDescent="0.2">
      <c r="A10" s="258">
        <v>7</v>
      </c>
      <c r="B10" s="258">
        <v>16</v>
      </c>
      <c r="C10" s="406" t="s">
        <v>357</v>
      </c>
      <c r="D10" s="31" t="s">
        <v>551</v>
      </c>
      <c r="E10" s="406"/>
      <c r="F10" s="417"/>
    </row>
    <row r="11" spans="1:6" ht="18" x14ac:dyDescent="0.2">
      <c r="A11" s="258">
        <v>8</v>
      </c>
      <c r="B11" s="35">
        <v>45</v>
      </c>
      <c r="C11" s="32" t="s">
        <v>449</v>
      </c>
      <c r="D11" s="34" t="s">
        <v>360</v>
      </c>
      <c r="E11" s="406"/>
      <c r="F11" s="417"/>
    </row>
    <row r="12" spans="1:6" ht="18" x14ac:dyDescent="0.2">
      <c r="A12" s="258">
        <v>9</v>
      </c>
      <c r="B12" s="258">
        <v>52</v>
      </c>
      <c r="C12" s="406" t="s">
        <v>450</v>
      </c>
      <c r="D12" s="406" t="s">
        <v>364</v>
      </c>
      <c r="E12" s="406"/>
      <c r="F12" s="33"/>
    </row>
    <row r="13" spans="1:6" ht="18" x14ac:dyDescent="0.2">
      <c r="A13" s="258">
        <v>10</v>
      </c>
      <c r="B13" s="258">
        <v>52</v>
      </c>
      <c r="C13" s="406" t="s">
        <v>835</v>
      </c>
      <c r="D13" s="406" t="s">
        <v>365</v>
      </c>
      <c r="E13" s="406"/>
      <c r="F13" s="417"/>
    </row>
    <row r="14" spans="1:6" ht="54" x14ac:dyDescent="0.2">
      <c r="A14" s="258">
        <v>11</v>
      </c>
      <c r="B14" s="35" t="s">
        <v>344</v>
      </c>
      <c r="C14" s="406" t="s">
        <v>368</v>
      </c>
      <c r="D14" s="31" t="s">
        <v>451</v>
      </c>
      <c r="E14" s="406" t="s">
        <v>427</v>
      </c>
      <c r="F14" s="417"/>
    </row>
    <row r="15" spans="1:6" ht="18" customHeight="1" x14ac:dyDescent="0.2">
      <c r="A15" s="35">
        <v>12</v>
      </c>
      <c r="B15" s="35">
        <v>51</v>
      </c>
      <c r="C15" s="32" t="s">
        <v>361</v>
      </c>
      <c r="D15" s="130" t="s">
        <v>362</v>
      </c>
      <c r="E15" s="32"/>
      <c r="F15" s="417"/>
    </row>
    <row r="16" spans="1:6" ht="18" customHeight="1" x14ac:dyDescent="0.2">
      <c r="A16" s="35">
        <v>13</v>
      </c>
      <c r="B16" s="35">
        <v>78</v>
      </c>
      <c r="C16" s="32" t="s">
        <v>361</v>
      </c>
      <c r="D16" s="130" t="s">
        <v>362</v>
      </c>
      <c r="E16" s="32"/>
      <c r="F16" s="417"/>
    </row>
    <row r="17" spans="1:6" ht="18" x14ac:dyDescent="0.2">
      <c r="A17" s="602" t="s">
        <v>775</v>
      </c>
      <c r="B17" s="602"/>
      <c r="C17" s="602"/>
      <c r="D17" s="602"/>
      <c r="E17" s="602"/>
      <c r="F17" s="417"/>
    </row>
    <row r="18" spans="1:6" ht="18" x14ac:dyDescent="0.2">
      <c r="A18" s="573" t="s">
        <v>452</v>
      </c>
      <c r="B18" s="573"/>
      <c r="C18" s="573"/>
      <c r="D18" s="573"/>
      <c r="E18" s="573"/>
      <c r="F18" s="417"/>
    </row>
    <row r="19" spans="1:6" ht="18" x14ac:dyDescent="0.2">
      <c r="A19" s="573" t="s">
        <v>836</v>
      </c>
      <c r="B19" s="573"/>
      <c r="C19" s="573"/>
      <c r="D19" s="573"/>
      <c r="E19" s="573"/>
      <c r="F19" s="417"/>
    </row>
    <row r="20" spans="1:6" ht="18" x14ac:dyDescent="0.2">
      <c r="A20" s="573" t="s">
        <v>837</v>
      </c>
      <c r="B20" s="573"/>
      <c r="C20" s="573"/>
      <c r="D20" s="573"/>
      <c r="E20" s="573"/>
      <c r="F20" s="417"/>
    </row>
    <row r="21" spans="1:6" ht="18" x14ac:dyDescent="0.2">
      <c r="A21" s="407" t="s">
        <v>838</v>
      </c>
      <c r="B21" s="407"/>
      <c r="C21" s="407"/>
      <c r="D21" s="407"/>
      <c r="E21" s="407"/>
      <c r="F21" s="417"/>
    </row>
    <row r="22" spans="1:6" ht="18" x14ac:dyDescent="0.2">
      <c r="A22" s="573" t="s">
        <v>839</v>
      </c>
      <c r="B22" s="573"/>
      <c r="C22" s="573"/>
      <c r="D22" s="573"/>
      <c r="E22" s="573"/>
      <c r="F22" s="417"/>
    </row>
    <row r="23" spans="1:6" ht="18" x14ac:dyDescent="0.2">
      <c r="A23" s="407" t="s">
        <v>838</v>
      </c>
      <c r="B23" s="407"/>
      <c r="C23" s="407"/>
      <c r="D23" s="407"/>
      <c r="E23" s="407"/>
      <c r="F23" s="417"/>
    </row>
    <row r="24" spans="1:6" ht="18" x14ac:dyDescent="0.2">
      <c r="A24" s="573" t="s">
        <v>840</v>
      </c>
      <c r="B24" s="573"/>
      <c r="C24" s="573"/>
      <c r="D24" s="573"/>
      <c r="E24" s="573"/>
      <c r="F24" s="417"/>
    </row>
    <row r="25" spans="1:6" ht="18" x14ac:dyDescent="0.2">
      <c r="A25" s="573" t="s">
        <v>841</v>
      </c>
      <c r="B25" s="573"/>
      <c r="C25" s="573"/>
      <c r="D25" s="573"/>
      <c r="E25" s="573"/>
      <c r="F25" s="417"/>
    </row>
    <row r="26" spans="1:6" ht="18" x14ac:dyDescent="0.2">
      <c r="A26" s="407" t="s">
        <v>842</v>
      </c>
      <c r="B26" s="395"/>
      <c r="C26" s="395"/>
      <c r="D26" s="395"/>
      <c r="E26" s="395"/>
      <c r="F26" s="417"/>
    </row>
    <row r="27" spans="1:6" x14ac:dyDescent="0.2">
      <c r="A27" s="600"/>
      <c r="B27" s="601"/>
      <c r="C27" s="601"/>
      <c r="D27" s="601"/>
      <c r="E27" s="417"/>
      <c r="F27" s="417"/>
    </row>
  </sheetData>
  <mergeCells count="8">
    <mergeCell ref="A25:E25"/>
    <mergeCell ref="A27:D27"/>
    <mergeCell ref="A17:E17"/>
    <mergeCell ref="A18:E18"/>
    <mergeCell ref="A19:E19"/>
    <mergeCell ref="A20:E20"/>
    <mergeCell ref="A22:E22"/>
    <mergeCell ref="A24:E24"/>
  </mergeCells>
  <phoneticPr fontId="1"/>
  <pageMargins left="0.70866141732283472" right="0.70866141732283472" top="0.74803149606299213" bottom="0.74803149606299213" header="0.31496062992125984" footer="0.31496062992125984"/>
  <pageSetup paperSize="9" scale="58" orientation="landscape"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D77F9-5B30-4F84-9660-D5A32C4D9646}">
  <dimension ref="A1:B38"/>
  <sheetViews>
    <sheetView topLeftCell="A7" workbookViewId="0">
      <selection activeCell="E20" sqref="E20"/>
    </sheetView>
  </sheetViews>
  <sheetFormatPr defaultColWidth="9" defaultRowHeight="13" x14ac:dyDescent="0.2"/>
  <cols>
    <col min="1" max="1" width="12.81640625" style="216" bestFit="1" customWidth="1"/>
    <col min="2" max="16384" width="9" style="216"/>
  </cols>
  <sheetData>
    <row r="1" spans="1:2" ht="20" x14ac:dyDescent="0.2">
      <c r="A1" s="391">
        <v>45658</v>
      </c>
      <c r="B1" s="392" t="s">
        <v>740</v>
      </c>
    </row>
    <row r="2" spans="1:2" ht="40" x14ac:dyDescent="0.2">
      <c r="A2" s="391">
        <v>45670</v>
      </c>
      <c r="B2" s="392" t="s">
        <v>741</v>
      </c>
    </row>
    <row r="3" spans="1:2" ht="40" x14ac:dyDescent="0.2">
      <c r="A3" s="391">
        <v>45699</v>
      </c>
      <c r="B3" s="392" t="s">
        <v>742</v>
      </c>
    </row>
    <row r="4" spans="1:2" ht="40" x14ac:dyDescent="0.2">
      <c r="A4" s="391">
        <v>45711</v>
      </c>
      <c r="B4" s="392" t="s">
        <v>743</v>
      </c>
    </row>
    <row r="5" spans="1:2" ht="40" x14ac:dyDescent="0.2">
      <c r="A5" s="391">
        <v>45712</v>
      </c>
      <c r="B5" s="392" t="s">
        <v>744</v>
      </c>
    </row>
    <row r="6" spans="1:2" ht="40" x14ac:dyDescent="0.2">
      <c r="A6" s="391">
        <v>45736</v>
      </c>
      <c r="B6" s="392" t="s">
        <v>745</v>
      </c>
    </row>
    <row r="7" spans="1:2" ht="40" x14ac:dyDescent="0.2">
      <c r="A7" s="391">
        <v>45776</v>
      </c>
      <c r="B7" s="392" t="s">
        <v>746</v>
      </c>
    </row>
    <row r="8" spans="1:2" ht="40" x14ac:dyDescent="0.2">
      <c r="A8" s="391">
        <v>45780</v>
      </c>
      <c r="B8" s="392" t="s">
        <v>747</v>
      </c>
    </row>
    <row r="9" spans="1:2" ht="40" x14ac:dyDescent="0.2">
      <c r="A9" s="391">
        <v>45781</v>
      </c>
      <c r="B9" s="392" t="s">
        <v>748</v>
      </c>
    </row>
    <row r="10" spans="1:2" ht="40" x14ac:dyDescent="0.2">
      <c r="A10" s="391">
        <v>45782</v>
      </c>
      <c r="B10" s="392" t="s">
        <v>749</v>
      </c>
    </row>
    <row r="11" spans="1:2" ht="40" x14ac:dyDescent="0.2">
      <c r="A11" s="391">
        <v>45783</v>
      </c>
      <c r="B11" s="392" t="s">
        <v>744</v>
      </c>
    </row>
    <row r="12" spans="1:2" ht="20" x14ac:dyDescent="0.2">
      <c r="A12" s="391">
        <v>45859</v>
      </c>
      <c r="B12" s="392" t="s">
        <v>750</v>
      </c>
    </row>
    <row r="13" spans="1:2" ht="20" x14ac:dyDescent="0.2">
      <c r="A13" s="391">
        <v>45880</v>
      </c>
      <c r="B13" s="392" t="s">
        <v>751</v>
      </c>
    </row>
    <row r="14" spans="1:2" ht="40" x14ac:dyDescent="0.2">
      <c r="A14" s="391">
        <v>45915</v>
      </c>
      <c r="B14" s="392" t="s">
        <v>752</v>
      </c>
    </row>
    <row r="15" spans="1:2" ht="40" x14ac:dyDescent="0.2">
      <c r="A15" s="391">
        <v>45923</v>
      </c>
      <c r="B15" s="392" t="s">
        <v>753</v>
      </c>
    </row>
    <row r="16" spans="1:2" ht="40" x14ac:dyDescent="0.2">
      <c r="A16" s="391">
        <v>45943</v>
      </c>
      <c r="B16" s="392" t="s">
        <v>754</v>
      </c>
    </row>
    <row r="17" spans="1:2" ht="40" x14ac:dyDescent="0.2">
      <c r="A17" s="391">
        <v>45964</v>
      </c>
      <c r="B17" s="392" t="s">
        <v>755</v>
      </c>
    </row>
    <row r="18" spans="1:2" ht="40" x14ac:dyDescent="0.2">
      <c r="A18" s="391">
        <v>45984</v>
      </c>
      <c r="B18" s="392" t="s">
        <v>756</v>
      </c>
    </row>
    <row r="19" spans="1:2" ht="40" x14ac:dyDescent="0.2">
      <c r="A19" s="391">
        <v>45985</v>
      </c>
      <c r="B19" s="392" t="s">
        <v>744</v>
      </c>
    </row>
    <row r="20" spans="1:2" ht="20" x14ac:dyDescent="0.2">
      <c r="A20" s="391">
        <v>46023</v>
      </c>
      <c r="B20" s="392" t="s">
        <v>740</v>
      </c>
    </row>
    <row r="21" spans="1:2" ht="20" x14ac:dyDescent="0.2">
      <c r="A21" s="391">
        <v>46024</v>
      </c>
      <c r="B21" s="392"/>
    </row>
    <row r="22" spans="1:2" ht="40" x14ac:dyDescent="0.2">
      <c r="A22" s="391">
        <v>46034</v>
      </c>
      <c r="B22" s="392" t="s">
        <v>741</v>
      </c>
    </row>
    <row r="23" spans="1:2" ht="40" x14ac:dyDescent="0.2">
      <c r="A23" s="391">
        <v>46064</v>
      </c>
      <c r="B23" s="392" t="s">
        <v>742</v>
      </c>
    </row>
    <row r="24" spans="1:2" ht="40" x14ac:dyDescent="0.2">
      <c r="A24" s="391">
        <v>46076</v>
      </c>
      <c r="B24" s="392" t="s">
        <v>743</v>
      </c>
    </row>
    <row r="25" spans="1:2" ht="40" x14ac:dyDescent="0.2">
      <c r="A25" s="391">
        <v>46101</v>
      </c>
      <c r="B25" s="392" t="s">
        <v>745</v>
      </c>
    </row>
    <row r="26" spans="1:2" ht="40" x14ac:dyDescent="0.2">
      <c r="A26" s="391">
        <v>46141</v>
      </c>
      <c r="B26" s="392" t="s">
        <v>746</v>
      </c>
    </row>
    <row r="27" spans="1:2" ht="40" x14ac:dyDescent="0.2">
      <c r="A27" s="391">
        <v>46145</v>
      </c>
      <c r="B27" s="392" t="s">
        <v>747</v>
      </c>
    </row>
    <row r="28" spans="1:2" ht="40" x14ac:dyDescent="0.2">
      <c r="A28" s="391">
        <v>46146</v>
      </c>
      <c r="B28" s="392" t="s">
        <v>748</v>
      </c>
    </row>
    <row r="29" spans="1:2" ht="40" x14ac:dyDescent="0.2">
      <c r="A29" s="391">
        <v>46147</v>
      </c>
      <c r="B29" s="392" t="s">
        <v>749</v>
      </c>
    </row>
    <row r="30" spans="1:2" ht="40" x14ac:dyDescent="0.2">
      <c r="A30" s="391">
        <v>46148</v>
      </c>
      <c r="B30" s="392" t="s">
        <v>744</v>
      </c>
    </row>
    <row r="31" spans="1:2" ht="20" x14ac:dyDescent="0.2">
      <c r="A31" s="391">
        <v>46223</v>
      </c>
      <c r="B31" s="392" t="s">
        <v>750</v>
      </c>
    </row>
    <row r="32" spans="1:2" ht="20" x14ac:dyDescent="0.2">
      <c r="A32" s="391">
        <v>46245</v>
      </c>
      <c r="B32" s="392" t="s">
        <v>751</v>
      </c>
    </row>
    <row r="33" spans="1:2" ht="40" x14ac:dyDescent="0.2">
      <c r="A33" s="391">
        <v>46286</v>
      </c>
      <c r="B33" s="392" t="s">
        <v>752</v>
      </c>
    </row>
    <row r="34" spans="1:2" ht="40" x14ac:dyDescent="0.2">
      <c r="A34" s="391">
        <v>46287</v>
      </c>
      <c r="B34" s="392" t="s">
        <v>757</v>
      </c>
    </row>
    <row r="35" spans="1:2" ht="40" x14ac:dyDescent="0.2">
      <c r="A35" s="391">
        <v>46288</v>
      </c>
      <c r="B35" s="392" t="s">
        <v>753</v>
      </c>
    </row>
    <row r="36" spans="1:2" ht="40" x14ac:dyDescent="0.2">
      <c r="A36" s="391">
        <v>46307</v>
      </c>
      <c r="B36" s="392" t="s">
        <v>754</v>
      </c>
    </row>
    <row r="37" spans="1:2" ht="40" x14ac:dyDescent="0.2">
      <c r="A37" s="391">
        <v>46329</v>
      </c>
      <c r="B37" s="392" t="s">
        <v>755</v>
      </c>
    </row>
    <row r="38" spans="1:2" ht="40" x14ac:dyDescent="0.2">
      <c r="A38" s="391">
        <v>46349</v>
      </c>
      <c r="B38" s="392" t="s">
        <v>756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16</vt:i4>
      </vt:variant>
    </vt:vector>
  </HeadingPairs>
  <TitlesOfParts>
    <vt:vector size="38" baseType="lpstr">
      <vt:lpstr>【NO6-1】①</vt:lpstr>
      <vt:lpstr>【NO6-1】②</vt:lpstr>
      <vt:lpstr>【NO6-1】③</vt:lpstr>
      <vt:lpstr>【NO6-1】④</vt:lpstr>
      <vt:lpstr>【NO6-2】</vt:lpstr>
      <vt:lpstr>【NO6-3】</vt:lpstr>
      <vt:lpstr>【NO6-4】</vt:lpstr>
      <vt:lpstr>【NO6-5】</vt:lpstr>
      <vt:lpstr>【NO6-6】</vt:lpstr>
      <vt:lpstr>【NO6-7】</vt:lpstr>
      <vt:lpstr>【NO6-8】</vt:lpstr>
      <vt:lpstr>【NO6-9】</vt:lpstr>
      <vt:lpstr>【NO6-10】</vt:lpstr>
      <vt:lpstr>【NO6-11】</vt:lpstr>
      <vt:lpstr>【NO6-12】</vt:lpstr>
      <vt:lpstr>【NO6-13】</vt:lpstr>
      <vt:lpstr>【NO6-14】</vt:lpstr>
      <vt:lpstr>【NO6-15】 </vt:lpstr>
      <vt:lpstr>【NO6-16】</vt:lpstr>
      <vt:lpstr>【NO6-17】 </vt:lpstr>
      <vt:lpstr>【NO6-18】 </vt:lpstr>
      <vt:lpstr>祝日</vt:lpstr>
      <vt:lpstr>'【NO6-10】'!Print_Area</vt:lpstr>
      <vt:lpstr>'【NO6-12】'!Print_Area</vt:lpstr>
      <vt:lpstr>'【NO6-13】'!Print_Area</vt:lpstr>
      <vt:lpstr>'【NO6-14】'!Print_Area</vt:lpstr>
      <vt:lpstr>'【NO6-15】 '!Print_Area</vt:lpstr>
      <vt:lpstr>'【NO6-16】'!Print_Area</vt:lpstr>
      <vt:lpstr>'【NO6-17】 '!Print_Area</vt:lpstr>
      <vt:lpstr>'【NO6-18】 '!Print_Area</vt:lpstr>
      <vt:lpstr>'【NO6-2】'!Print_Area</vt:lpstr>
      <vt:lpstr>'【NO6-3】'!Print_Area</vt:lpstr>
      <vt:lpstr>'【NO6-5】'!Print_Area</vt:lpstr>
      <vt:lpstr>'【NO6-7】'!Print_Area</vt:lpstr>
      <vt:lpstr>'【NO6-9】'!Print_Area</vt:lpstr>
      <vt:lpstr>'【NO6-12】'!Print_Titles</vt:lpstr>
      <vt:lpstr>'【NO6-14】'!Print_Titles</vt:lpstr>
      <vt:lpstr>'【NO6-18】 '!Print_Titles</vt:lpstr>
    </vt:vector>
  </TitlesOfParts>
  <Manager/>
  <Company>熊本市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熊本市職員</dc:creator>
  <cp:keywords/>
  <dc:description/>
  <cp:lastModifiedBy>高岡　美桜</cp:lastModifiedBy>
  <cp:revision/>
  <cp:lastPrinted>2025-05-09T07:57:39Z</cp:lastPrinted>
  <dcterms:created xsi:type="dcterms:W3CDTF">2017-10-10T00:35:10Z</dcterms:created>
  <dcterms:modified xsi:type="dcterms:W3CDTF">2025-06-20T03:12:25Z</dcterms:modified>
  <cp:category/>
  <cp:contentStatus/>
</cp:coreProperties>
</file>