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年度\市民税課\☆個人市民税共通\14_入力日程\☆パンチ委託関係\R6 (R5実施)\07_実施伺い兼公告依頼\02_実施伺い必要書類\03_仕様書\仕様書（様式集）\09_NO9\"/>
    </mc:Choice>
  </mc:AlternateContent>
  <xr:revisionPtr revIDLastSave="0" documentId="13_ncr:1_{735F905C-9847-4E08-AB60-3246EE7136E2}" xr6:coauthVersionLast="47" xr6:coauthVersionMax="47" xr10:uidLastSave="{00000000-0000-0000-0000-000000000000}"/>
  <bookViews>
    <workbookView xWindow="-110" yWindow="-110" windowWidth="19420" windowHeight="10420" xr2:uid="{D1949FD2-4717-40BB-94EC-08DE7AECE425}"/>
  </bookViews>
  <sheets>
    <sheet name="【NO9-1】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0グラフ用">#REF!</definedName>
    <definedName name="_00結果表">[1]東京:全国!$A$2:$I$37</definedName>
    <definedName name="_01_P">#REF!</definedName>
    <definedName name="_02_P_1">#REF!</definedName>
    <definedName name="_02_P_2">#REF!</definedName>
    <definedName name="_021_表">#REF!</definedName>
    <definedName name="_022_表">#REF!</definedName>
    <definedName name="_023_表">#REF!</definedName>
    <definedName name="_024_1_表">#REF!</definedName>
    <definedName name="_024_2_表">#REF!</definedName>
    <definedName name="_024_表">#REF!</definedName>
    <definedName name="_025_MIDASI_COL">#REF!</definedName>
    <definedName name="_025_MIDASI_ROW">#REF!</definedName>
    <definedName name="_025_表_1">#REF!</definedName>
    <definedName name="_025_表_2">#REF!</definedName>
    <definedName name="_026_MIDASI_COL">#REF!</definedName>
    <definedName name="_026_MIDASI_ROW">#REF!</definedName>
    <definedName name="_026_表_1">#REF!</definedName>
    <definedName name="_026_表_2">#REF!</definedName>
    <definedName name="_027_MIDASI_COL">#REF!</definedName>
    <definedName name="_027_MIDASI_ROW">#REF!</definedName>
    <definedName name="_027_表_1">#REF!</definedName>
    <definedName name="_027_表_2">#REF!</definedName>
    <definedName name="_03_P">#REF!</definedName>
    <definedName name="_030_MIDASI_COL">#REF!</definedName>
    <definedName name="_030_MIDASI_ROW">#REF!</definedName>
    <definedName name="_030_表_1">#REF!</definedName>
    <definedName name="_030_表_2">#REF!</definedName>
    <definedName name="_031_P">#REF!</definedName>
    <definedName name="_0321_P">#REF!</definedName>
    <definedName name="_0322_P">#REF!</definedName>
    <definedName name="_033_MIDASI_COL">#REF!</definedName>
    <definedName name="_033_MIDASI_ROW">#REF!</definedName>
    <definedName name="_033_P">#REF!</definedName>
    <definedName name="_033_表_1">#REF!</definedName>
    <definedName name="_033_表_2">#REF!</definedName>
    <definedName name="_034_MIDASI_COL">#REF!</definedName>
    <definedName name="_034_MIDASI_ROW">#REF!</definedName>
    <definedName name="_034_P">#REF!</definedName>
    <definedName name="_034_表_1">#REF!</definedName>
    <definedName name="_034_表_2">#REF!</definedName>
    <definedName name="_035_2P">#REF!</definedName>
    <definedName name="_035_P">#REF!</definedName>
    <definedName name="_036_P">#REF!</definedName>
    <definedName name="_038_P">#REF!</definedName>
    <definedName name="_039_P">#REF!</definedName>
    <definedName name="_04_P">#REF!</definedName>
    <definedName name="_04_法人税表貼り付け用エクスポートデータ">#REF!</definedName>
    <definedName name="_040_P">#REF!</definedName>
    <definedName name="_041_P">#REF!</definedName>
    <definedName name="_042_P">#REF!</definedName>
    <definedName name="_043_P">#REF!</definedName>
    <definedName name="_05_P">#REF!</definedName>
    <definedName name="_06_P">#REF!</definedName>
    <definedName name="_07_P">#REF!</definedName>
    <definedName name="_09_MIDASI_COL">#REF!</definedName>
    <definedName name="_09_MIDASI_ROW">#REF!</definedName>
    <definedName name="_09_P">#REF!</definedName>
    <definedName name="_10_P">#REF!</definedName>
    <definedName name="_11_18_P">#REF!</definedName>
    <definedName name="_11_MIDASI_COL">#REF!</definedName>
    <definedName name="_11_MIDASI_ROW">#REF!</definedName>
    <definedName name="_11_P">#REF!</definedName>
    <definedName name="_12_P">#REF!</definedName>
    <definedName name="_13_P">#REF!</definedName>
    <definedName name="_14_P">#REF!</definedName>
    <definedName name="_15_P">#REF!</definedName>
    <definedName name="_16_P">#REF!</definedName>
    <definedName name="_17_P">#REF!</definedName>
    <definedName name="_18_P">#REF!</definedName>
    <definedName name="_19_P">#REF!</definedName>
    <definedName name="_1Q_02_平成18年度国民健康保険税_料_の実績等に関する調">#REF!</definedName>
    <definedName name="_20_P">#REF!</definedName>
    <definedName name="_21_P">#REF!</definedName>
    <definedName name="_22_P">#REF!</definedName>
    <definedName name="_c6010dm">#REF!</definedName>
    <definedName name="\B">#REF!</definedName>
    <definedName name="\I">#REF!</definedName>
    <definedName name="\K">#REF!</definedName>
    <definedName name="\p">#REF!</definedName>
    <definedName name="a">[2]HOA320!$1:$3</definedName>
    <definedName name="aaaaa">[3]C200010!$A$16:$F$21</definedName>
    <definedName name="D6D7">'[4]U-C3xxx-17-010'!#REF!</definedName>
    <definedName name="ｄふぁｓふぁｄｓｆ">[3]C200010!$A$15:$F$20</definedName>
    <definedName name="F032_P">#REF!</definedName>
    <definedName name="F033_P">#REF!</definedName>
    <definedName name="F034_P">#REF!</definedName>
    <definedName name="F035_P">#REF!</definedName>
    <definedName name="gomi">#REF!</definedName>
    <definedName name="hhh">#REF!</definedName>
    <definedName name="KSK分">\\dsv:[5]全国!#REF!</definedName>
    <definedName name="lll">[6]修正履歴!$A$6:$I$24</definedName>
    <definedName name="Print_Title">#REF!</definedName>
    <definedName name="Print_Titlse">#REF!</definedName>
    <definedName name="PRN_11">#REF!</definedName>
    <definedName name="PRN_12">#REF!</definedName>
    <definedName name="PRN_13">#REF!</definedName>
    <definedName name="PRN_14">#REF!</definedName>
    <definedName name="PRN_15">#REF!</definedName>
    <definedName name="PRN_16">#REF!</definedName>
    <definedName name="PRN_17">#REF!</definedName>
    <definedName name="PRN_18">#REF!</definedName>
    <definedName name="PRN_ALL">#REF!</definedName>
    <definedName name="PRN_F_ALL">#REF!</definedName>
    <definedName name="PRN_F01">#REF!</definedName>
    <definedName name="PRN_F02">#REF!</definedName>
    <definedName name="PRN_F03">#REF!</definedName>
    <definedName name="PRN_F04">#REF!</definedName>
    <definedName name="PRN_F05">#REF!</definedName>
    <definedName name="PRN_F06">#REF!</definedName>
    <definedName name="PRN_F07">#REF!</definedName>
    <definedName name="PRN_F08">#REF!</definedName>
    <definedName name="PRN_F09">#REF!</definedName>
    <definedName name="PRN_F10">#REF!</definedName>
    <definedName name="PRN_F11">#REF!</definedName>
    <definedName name="PRN_SET_F">#REF!</definedName>
    <definedName name="PRN_SET_F09">#REF!</definedName>
    <definedName name="Q_01_平成18年度国民健康保険の加入者の状況に関する調">#REF!</definedName>
    <definedName name="qry_団体とASPベンダ一覧">#REF!</definedName>
    <definedName name="SCD">#REF!</definedName>
    <definedName name="SF">#REF!</definedName>
    <definedName name="T_C302000">#REF!</definedName>
    <definedName name="T_C510001">#REF!</definedName>
    <definedName name="あ">#REF!</definedName>
    <definedName name="あああ">#REF!</definedName>
    <definedName name="ああああ">[7]テーブル一覧!$A$6:$J$54</definedName>
    <definedName name="あああああああ">#REF!</definedName>
    <definedName name="あえ">#REF!</definedName>
    <definedName name="コード一覧">#REF!</definedName>
    <definedName name="サブシステム名">#REF!</definedName>
    <definedName name="サブチーム名">#REF!</definedName>
    <definedName name="チーム名">#REF!</definedName>
    <definedName name="テーブル一覧">#REF!</definedName>
    <definedName name="ドキュメント名">#REF!</definedName>
    <definedName name="ページ数">#REF!</definedName>
    <definedName name="レビュー工程">#REF!</definedName>
    <definedName name="レビュー票No">#REF!</definedName>
    <definedName name="異動事由">#REF!</definedName>
    <definedName name="異動事由２">[3]C200010!$A$15:$F$20</definedName>
    <definedName name="画面一覧">#REF!</definedName>
    <definedName name="開催年月日">#REF!</definedName>
    <definedName name="確定">#REF!</definedName>
    <definedName name="確定B">#REF!</definedName>
    <definedName name="期">#REF!</definedName>
    <definedName name="期別コード">#REF!</definedName>
    <definedName name="業者分">[8]改正前!#REF!</definedName>
    <definedName name="結果表">[9]東京:全国!$AQ$2:$BK$38</definedName>
    <definedName name="県別表印紙">#REF!</definedName>
    <definedName name="県別表揮発油">#REF!</definedName>
    <definedName name="顧客参加人数">#REF!</definedName>
    <definedName name="合計人数">#REF!</definedName>
    <definedName name="作成者">#REF!</definedName>
    <definedName name="指摘件数">#REF!</definedName>
    <definedName name="出席者">#REF!</definedName>
    <definedName name="所要時間">#REF!</definedName>
    <definedName name="税目">#REF!</definedName>
    <definedName name="速報">#REF!</definedName>
    <definedName name="速報１">#REF!</definedName>
    <definedName name="速報２">#REF!</definedName>
    <definedName name="属性範囲">#REF!</definedName>
    <definedName name="第25ー2">#REF!</definedName>
    <definedName name="第25表">#REF!</definedName>
    <definedName name="第26ー2">#REF!</definedName>
    <definedName name="第26表">#REF!</definedName>
    <definedName name="第27表">#REF!</definedName>
    <definedName name="第28表">#REF!</definedName>
    <definedName name="第29表">#REF!</definedName>
    <definedName name="第30表">#REF!</definedName>
    <definedName name="第31表">#REF!</definedName>
    <definedName name="第33表">#REF!</definedName>
    <definedName name="第34表">#REF!</definedName>
    <definedName name="第35表">#REF!</definedName>
    <definedName name="第36表">#REF!</definedName>
    <definedName name="単金2003">#REF!</definedName>
    <definedName name="単金2004">#REF!</definedName>
    <definedName name="統計表">[10]東京:全国!$S$2:$X$24</definedName>
    <definedName name="入力領域">[11]入力表!$A$1:$O$590</definedName>
    <definedName name="版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2" l="1"/>
  <c r="J32" i="2" s="1"/>
  <c r="H32" i="2"/>
  <c r="H31" i="2"/>
  <c r="H30" i="2"/>
  <c r="H29" i="2"/>
  <c r="H28" i="2"/>
  <c r="H27" i="2"/>
  <c r="H26" i="2"/>
  <c r="I25" i="2" s="1"/>
  <c r="J25" i="2" s="1"/>
  <c r="H25" i="2"/>
  <c r="H24" i="2"/>
  <c r="H23" i="2"/>
  <c r="H22" i="2"/>
  <c r="H21" i="2"/>
  <c r="H20" i="2"/>
  <c r="H19" i="2"/>
  <c r="H18" i="2"/>
  <c r="I18" i="2" s="1"/>
  <c r="H17" i="2"/>
  <c r="H16" i="2"/>
  <c r="H15" i="2"/>
  <c r="H14" i="2"/>
  <c r="H13" i="2"/>
  <c r="H12" i="2"/>
  <c r="H11" i="2"/>
  <c r="I11" i="2" s="1"/>
  <c r="H10" i="2"/>
  <c r="H9" i="2"/>
  <c r="H8" i="2"/>
  <c r="H7" i="2"/>
  <c r="H6" i="2"/>
  <c r="H5" i="2"/>
  <c r="H4" i="2"/>
  <c r="I4" i="2" s="1"/>
  <c r="J4" i="2" l="1"/>
  <c r="K4" i="2" s="1"/>
</calcChain>
</file>

<file path=xl/sharedStrings.xml><?xml version="1.0" encoding="utf-8"?>
<sst xmlns="http://schemas.openxmlformats.org/spreadsheetml/2006/main" count="68" uniqueCount="19">
  <si>
    <t>中央</t>
    <rPh sb="0" eb="2">
      <t>チュウオウ</t>
    </rPh>
    <phoneticPr fontId="2"/>
  </si>
  <si>
    <t>－</t>
    <phoneticPr fontId="2"/>
  </si>
  <si>
    <t>東</t>
    <rPh sb="0" eb="1">
      <t>ヒガシ</t>
    </rPh>
    <phoneticPr fontId="2"/>
  </si>
  <si>
    <t>西</t>
    <rPh sb="0" eb="1">
      <t>ニシ</t>
    </rPh>
    <phoneticPr fontId="2"/>
  </si>
  <si>
    <t>南</t>
    <rPh sb="0" eb="1">
      <t>ミナミ</t>
    </rPh>
    <phoneticPr fontId="2"/>
  </si>
  <si>
    <t>北</t>
    <rPh sb="0" eb="1">
      <t>キタ</t>
    </rPh>
    <phoneticPr fontId="2"/>
  </si>
  <si>
    <t>熊本市</t>
    <rPh sb="0" eb="3">
      <t>クマモトシ</t>
    </rPh>
    <phoneticPr fontId="2"/>
  </si>
  <si>
    <t>ほか</t>
    <phoneticPr fontId="2"/>
  </si>
  <si>
    <t>【NO9-1】確申仕分け票</t>
    <rPh sb="7" eb="9">
      <t>カクシン</t>
    </rPh>
    <rPh sb="9" eb="11">
      <t>シワ</t>
    </rPh>
    <rPh sb="12" eb="13">
      <t>ヒョウ</t>
    </rPh>
    <phoneticPr fontId="1"/>
  </si>
  <si>
    <t>確申仕分け票（例）</t>
    <rPh sb="0" eb="2">
      <t>カクシン</t>
    </rPh>
    <rPh sb="2" eb="4">
      <t>シワケ</t>
    </rPh>
    <rPh sb="5" eb="6">
      <t>ヒョウ</t>
    </rPh>
    <rPh sb="7" eb="8">
      <t>レイ</t>
    </rPh>
    <phoneticPr fontId="1"/>
  </si>
  <si>
    <t>KSK</t>
    <phoneticPr fontId="2"/>
  </si>
  <si>
    <t>確定B(103)</t>
    <rPh sb="0" eb="2">
      <t>カクテイ</t>
    </rPh>
    <phoneticPr fontId="2"/>
  </si>
  <si>
    <t>一般(75)</t>
    <rPh sb="0" eb="2">
      <t>イッパン</t>
    </rPh>
    <phoneticPr fontId="2"/>
  </si>
  <si>
    <t>分離(76)</t>
    <rPh sb="0" eb="2">
      <t>ブンリ</t>
    </rPh>
    <phoneticPr fontId="2"/>
  </si>
  <si>
    <t>損失(77)</t>
    <rPh sb="0" eb="2">
      <t>ソンシツ</t>
    </rPh>
    <phoneticPr fontId="2"/>
  </si>
  <si>
    <t>確定A(104)</t>
    <rPh sb="0" eb="2">
      <t>カクテイ</t>
    </rPh>
    <phoneticPr fontId="2"/>
  </si>
  <si>
    <t>一般(74)</t>
    <rPh sb="0" eb="2">
      <t>イッパン</t>
    </rPh>
    <phoneticPr fontId="2"/>
  </si>
  <si>
    <t>準確(702)</t>
    <rPh sb="0" eb="1">
      <t>ジュン</t>
    </rPh>
    <rPh sb="1" eb="2">
      <t>カク</t>
    </rPh>
    <phoneticPr fontId="2"/>
  </si>
  <si>
    <t>資料番号702</t>
    <rPh sb="0" eb="2">
      <t>シリョウ</t>
    </rPh>
    <rPh sb="2" eb="4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</si>
</sst>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0"/>
      <color theme="1"/>
      <name val="游ゴシック"/>
      <family val="2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4" fillId="0" borderId="11" xfId="1" applyBorder="1"/>
    <xf numFmtId="0" fontId="4" fillId="0" borderId="2" xfId="1" applyBorder="1" applyAlignment="1">
      <alignment horizontal="center" vertical="center"/>
    </xf>
    <xf numFmtId="0" fontId="4" fillId="0" borderId="4" xfId="1" applyBorder="1"/>
    <xf numFmtId="0" fontId="4" fillId="0" borderId="5" xfId="1" applyBorder="1" applyAlignment="1">
      <alignment horizontal="center" vertical="center"/>
    </xf>
    <xf numFmtId="0" fontId="4" fillId="0" borderId="6" xfId="1" applyBorder="1"/>
    <xf numFmtId="0" fontId="4" fillId="0" borderId="7" xfId="1" applyBorder="1" applyAlignment="1">
      <alignment horizontal="center" vertical="center"/>
    </xf>
    <xf numFmtId="0" fontId="4" fillId="0" borderId="1" xfId="1" applyBorder="1"/>
    <xf numFmtId="0" fontId="4" fillId="0" borderId="3" xfId="1" applyBorder="1" applyAlignment="1">
      <alignment horizontal="center" vertical="center"/>
    </xf>
    <xf numFmtId="0" fontId="4" fillId="0" borderId="17" xfId="1" applyBorder="1"/>
    <xf numFmtId="0" fontId="4" fillId="0" borderId="18" xfId="1" applyBorder="1" applyAlignment="1">
      <alignment horizontal="center" vertical="center"/>
    </xf>
    <xf numFmtId="0" fontId="4" fillId="0" borderId="19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176" fontId="4" fillId="0" borderId="8" xfId="1" applyNumberFormat="1" applyBorder="1" applyAlignment="1">
      <alignment horizontal="center" vertical="center"/>
    </xf>
    <xf numFmtId="0" fontId="7" fillId="0" borderId="20" xfId="1" applyFont="1" applyBorder="1"/>
    <xf numFmtId="0" fontId="4" fillId="0" borderId="21" xfId="1" applyBorder="1" applyAlignment="1">
      <alignment horizontal="center" vertical="center"/>
    </xf>
    <xf numFmtId="0" fontId="4" fillId="0" borderId="22" xfId="1" applyBorder="1" applyAlignment="1">
      <alignment horizontal="center" vertical="center"/>
    </xf>
    <xf numFmtId="0" fontId="4" fillId="0" borderId="23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1" applyBorder="1" applyAlignment="1">
      <alignment horizontal="center" vertical="center" textRotation="255"/>
    </xf>
    <xf numFmtId="0" fontId="4" fillId="0" borderId="13" xfId="1" applyBorder="1" applyAlignment="1">
      <alignment horizontal="center" vertical="center" textRotation="255"/>
    </xf>
    <xf numFmtId="0" fontId="4" fillId="0" borderId="15" xfId="1" applyBorder="1" applyAlignment="1">
      <alignment horizontal="center" vertical="center" textRotation="255"/>
    </xf>
    <xf numFmtId="0" fontId="4" fillId="2" borderId="12" xfId="1" applyFill="1" applyBorder="1" applyAlignment="1">
      <alignment horizontal="center" vertical="center"/>
    </xf>
    <xf numFmtId="0" fontId="4" fillId="2" borderId="14" xfId="1" applyFill="1" applyBorder="1" applyAlignment="1">
      <alignment horizontal="center" vertical="center"/>
    </xf>
    <xf numFmtId="0" fontId="4" fillId="2" borderId="16" xfId="1" applyFill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5" fillId="0" borderId="10" xfId="1" applyFont="1" applyBorder="1" applyAlignment="1">
      <alignment horizontal="center" vertical="center" textRotation="255"/>
    </xf>
    <xf numFmtId="0" fontId="6" fillId="0" borderId="13" xfId="1" applyFont="1" applyBorder="1" applyAlignment="1">
      <alignment horizontal="center" vertical="center" textRotation="255"/>
    </xf>
    <xf numFmtId="0" fontId="6" fillId="0" borderId="15" xfId="1" applyFont="1" applyBorder="1" applyAlignment="1">
      <alignment horizontal="center" vertical="center" textRotation="255"/>
    </xf>
  </cellXfs>
  <cellStyles count="2">
    <cellStyle name="標準" xfId="0" builtinId="0"/>
    <cellStyle name="標準 3" xfId="1" xr:uid="{BAF96775-F2EA-4A9F-800E-57DCD5887D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8</xdr:row>
      <xdr:rowOff>137160</xdr:rowOff>
    </xdr:from>
    <xdr:to>
      <xdr:col>13</xdr:col>
      <xdr:colOff>495300</xdr:colOff>
      <xdr:row>11</xdr:row>
      <xdr:rowOff>7620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1C36B8C-6A13-4FFC-896D-066F3CF2579B}"/>
            </a:ext>
          </a:extLst>
        </xdr:cNvPr>
        <xdr:cNvSpPr/>
      </xdr:nvSpPr>
      <xdr:spPr>
        <a:xfrm>
          <a:off x="7454900" y="1997710"/>
          <a:ext cx="1625600" cy="575310"/>
        </a:xfrm>
        <a:prstGeom prst="wedgeRectCallout">
          <a:avLst>
            <a:gd name="adj1" fmla="val -130235"/>
            <a:gd name="adj2" fmla="val -1442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着色部が、それぞれの資料件数です。</a:t>
          </a:r>
          <a:endParaRPr kumimoji="1" lang="en-US" altLang="ja-JP" sz="1100" baseline="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101\&#20225;&#30011;&#35506;06&#32113;&#35336;&#20418;\&#21508;&#31246;&#30446;\&#30456;&#32154;&#31246;&#12539;&#36104;&#19982;&#31246;\&#30456;&#32154;&#12539;&#36104;&#19982;&#32080;&#26524;&#34920;\&#36104;&#19982;&#31246;&#34920;&#653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002\&#20849;&#26377;\&#35373;&#35336;&#26360;&#65288;2002&#24180;01&#26376;&#20197;&#38477;&#20998;&#65289;\&#24115;&#31080;&#12501;&#12451;&#12540;&#12523;&#12489;&#20181;&#27096;&#26360;\&#24115;&#31080;&#12501;&#12451;&#12540;&#12523;&#12489;&#20181;&#27096;&#26360;&#65288;&#27861;&#20154;&#31246;&#38306;&#20418;-&#21029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Documents%20and%20Settings\Administrator\Application%20Data\FJADriveWork\1\Work\UI06-C5xxx-&#12486;&#12502;&#19968;&#35373;-&#23451;&#21517;(&#19968;&#2742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dc\IDC\13112_&#19990;&#30000;&#35895;&#21306;\22.UI&#24037;&#31243;\C3&#21360;&#37969;\17.&#24115;&#31080;&#19968;&#35239;\UI17-C3xxx-&#24115;&#31080;&#19968;&#35239;-&#21360;&#379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2226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temp\C4&#12471;&#12473;&#12486;&#12512;&#35373;&#35336;&#26360;&#20462;&#27491;&#23653;&#275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CHITAISERVER\&#20491;&#20154;&#29992;&#65420;&#65387;&#65433;&#65408;&#65438;\&#27178;&#38920;&#36032;&#24066;\&#26989;&#21209;&#8544;\&#27178;&#38920;&#36032;&#24066;&#29256;&#12471;&#12473;&#12486;&#12512;&#35373;&#35336;&#26360;\C2&#20303;&#27665;&#31080;\UI&#24037;&#31243;\&#12486;&#12540;&#12502;&#12523;&#35373;&#35336;&#26360;\C2&#12486;&#12540;&#12502;&#12523;&#35373;&#35336;&#26360;(&#20171;&#35703;&#36899;&#25658;TBL&#21547;&#1241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&#36104;&#19982;&#26908;&#35342;\&#26032;&#27096;&#24335;&#26908;&#35342;\10_1&#36104;&#19982;&#31246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10%20&#36104;&#19982;&#31246;&#34920;&#65288;&#31246;&#21209;&#32626;&#21029;&#20869;&#3537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  <sheetName val="速報概要グラ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修正履歴"/>
      <sheetName val="HOA110"/>
      <sheetName val="HOA110計算補足"/>
      <sheetName val="HOA120"/>
      <sheetName val="HOA130"/>
      <sheetName val="HOA200"/>
      <sheetName val="HOA310"/>
      <sheetName val="HOA310計算補足"/>
      <sheetName val="HOA320"/>
      <sheetName val="HOA322"/>
      <sheetName val="HOA323"/>
      <sheetName val="HOA324"/>
      <sheetName val="HOA330"/>
      <sheetName val="HOA340"/>
      <sheetName val="HOA341"/>
      <sheetName val="HOA350"/>
      <sheetName val="HOA360"/>
      <sheetName val="HOA370"/>
      <sheetName val="HOA380"/>
      <sheetName val="HOA410"/>
      <sheetName val="HOA420"/>
      <sheetName val="HOA510"/>
      <sheetName val="HOA520"/>
      <sheetName val="HOB010"/>
      <sheetName val="HOB011"/>
      <sheetName val="HOB020"/>
      <sheetName val="HOB022"/>
      <sheetName val="HOB030"/>
      <sheetName val="HOB031"/>
      <sheetName val="HOB040"/>
      <sheetName val="HOB042"/>
      <sheetName val="HOB050"/>
      <sheetName val="HOB052"/>
      <sheetName val="HOB053"/>
      <sheetName val="HOB060"/>
      <sheetName val="HOB070"/>
      <sheetName val="HOB080"/>
      <sheetName val="HOB090"/>
      <sheetName val="HOB100"/>
      <sheetName val="HOB110"/>
      <sheetName val="HOB120"/>
      <sheetName val="HOB130"/>
      <sheetName val="HOB140"/>
      <sheetName val="HOB150"/>
      <sheetName val="HOB160"/>
      <sheetName val="HOB170"/>
      <sheetName val="HOB180"/>
      <sheetName val="HOB190"/>
      <sheetName val="HOB200"/>
      <sheetName val="HOB210"/>
      <sheetName val="HOB220"/>
      <sheetName val="HOB230"/>
      <sheetName val="HOB240"/>
      <sheetName val="HOB700"/>
      <sheetName val="HOB701"/>
      <sheetName val="HOB702"/>
      <sheetName val="HOB800"/>
      <sheetName val="HOB900"/>
      <sheetName val="HOC010"/>
      <sheetName val="HOC020"/>
      <sheetName val="HOC030"/>
      <sheetName val="HOC040"/>
      <sheetName val="HOC050"/>
      <sheetName val="HOC060"/>
      <sheetName val="HOC070"/>
      <sheetName val="HOC080"/>
      <sheetName val="HOC090"/>
      <sheetName val="HOC100"/>
      <sheetName val="HOC112"/>
      <sheetName val="HOC120"/>
      <sheetName val="HOC130"/>
      <sheetName val="HOC131"/>
      <sheetName val="HOC140"/>
      <sheetName val="HOD010"/>
      <sheetName val="HOD020"/>
      <sheetName val="HOD030"/>
      <sheetName val="HOD040"/>
      <sheetName val="HOD050"/>
      <sheetName val="HOD060"/>
      <sheetName val="HOD070"/>
      <sheetName val="HOD080"/>
      <sheetName val="HOD090"/>
      <sheetName val="HOD100"/>
      <sheetName val="HOD110"/>
      <sheetName val="HOD120"/>
      <sheetName val="HOD130"/>
      <sheetName val="HOD140"/>
      <sheetName val="HOD150"/>
      <sheetName val="HOD160"/>
      <sheetName val="HOD170"/>
      <sheetName val="HOD180"/>
      <sheetName val="HOD190"/>
      <sheetName val="HOD200"/>
      <sheetName val="HOD210"/>
      <sheetName val="HOD220"/>
      <sheetName val="HOD230"/>
      <sheetName val="HOD240"/>
      <sheetName val="HOD250"/>
      <sheetName val="HOD410"/>
      <sheetName val="HOD420"/>
      <sheetName val="HOD430"/>
      <sheetName val="HOD440"/>
      <sheetName val="HOD450"/>
      <sheetName val="HOD460"/>
      <sheetName val="HOD470"/>
      <sheetName val="HOD480"/>
      <sheetName val="HOD490"/>
      <sheetName val="HOD500"/>
      <sheetName val="HOD510"/>
      <sheetName val="HOD520"/>
      <sheetName val="HOE100"/>
      <sheetName val="HOE102"/>
      <sheetName val="HOE103"/>
      <sheetName val="HOE200"/>
      <sheetName val="HOE310"/>
      <sheetName val="HOE320"/>
      <sheetName val="HOE330"/>
      <sheetName val="HOE340"/>
      <sheetName val="HOE350"/>
      <sheetName val="HOE360"/>
      <sheetName val="HOE370"/>
      <sheetName val="HOE380"/>
      <sheetName val="HOE400"/>
      <sheetName val="HOE510"/>
      <sheetName val="HOE511"/>
      <sheetName val="HOE520"/>
      <sheetName val="HOE530"/>
      <sheetName val="HOE600"/>
      <sheetName val="HOE700"/>
      <sheetName val="HOE720"/>
      <sheetName val="HOE730"/>
      <sheetName val="HOE740"/>
      <sheetName val="HOE800"/>
      <sheetName val="HOE910"/>
      <sheetName val="HOE920"/>
      <sheetName val="HOE930"/>
      <sheetName val="HOE940"/>
      <sheetName val="部署名"/>
      <sheetName val="ステータス"/>
      <sheetName val="参照情報"/>
      <sheetName val="各種コード"/>
      <sheetName val="リスト設定"/>
      <sheetName val="凡例"/>
      <sheetName val="国税庁保存期間表（Ｈ30.7）"/>
      <sheetName val="入力要領（2019●_文書管理）"/>
      <sheetName val="国税庁保存期間表（R1.7）"/>
      <sheetName val="リスト"/>
      <sheetName val="分類コード(庁・局・署)"/>
      <sheetName val="PT-1703-PT1-12-D16TY201_05"/>
      <sheetName val="共通部"/>
      <sheetName val="KOA010-1"/>
      <sheetName val="KOA010-2"/>
      <sheetName val="KOA020-1"/>
      <sheetName val="KOA020-2"/>
      <sheetName val="KOA020-3"/>
      <sheetName val="KOA020-4"/>
      <sheetName val="KOA020-5"/>
      <sheetName val="KOA020-7"/>
      <sheetName val="KOA020-8"/>
      <sheetName val="KOB060"/>
      <sheetName val="KOB080-1"/>
      <sheetName val="KOB080-2"/>
      <sheetName val="KOB080-3"/>
      <sheetName val="KOB130-1"/>
      <sheetName val="KOB130-2"/>
      <sheetName val="KOB131-1"/>
      <sheetName val="KOB131-2"/>
      <sheetName val="KOB200"/>
      <sheetName val="KOB280"/>
      <sheetName val="KOB430"/>
      <sheetName val="KOB435"/>
      <sheetName val="KOB750"/>
      <sheetName val="KOB760"/>
      <sheetName val="KOB800"/>
      <sheetName val="KOB815"/>
      <sheetName val="KOB827"/>
      <sheetName val="KOB835"/>
      <sheetName val="KOB850"/>
      <sheetName val="KOB880"/>
      <sheetName val="KOB920"/>
      <sheetName val="KOB930"/>
      <sheetName val="KOB950"/>
      <sheetName val="KOB976"/>
      <sheetName val="【参考】KOB976"/>
      <sheetName val="KOB977-1"/>
      <sheetName val="【参考】KOB977"/>
      <sheetName val="KOB978-1"/>
      <sheetName val="【参考】KOB978"/>
      <sheetName val="KOB979-1"/>
      <sheetName val="【参考】KOB979"/>
      <sheetName val="KOB980-1"/>
      <sheetName val="【参考】KOB980"/>
      <sheetName val="KOB981"/>
      <sheetName val="KOB983"/>
      <sheetName val="KOB984"/>
      <sheetName val="KOB985"/>
      <sheetName val="KOB992"/>
      <sheetName val="KOB993"/>
      <sheetName val="KOB995"/>
      <sheetName val="KOB996"/>
      <sheetName val="KOB999"/>
      <sheetName val="KOE010"/>
      <sheetName val="KOE030"/>
      <sheetName val="KOE070"/>
      <sheetName val="TEG101"/>
      <sheetName val="TEG102"/>
      <sheetName val="TEG103"/>
      <sheetName val="TEG104"/>
      <sheetName val="TEG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A1" t="str">
            <v>帳票名称</v>
          </cell>
          <cell r="H1" t="str">
            <v>帳票ID</v>
          </cell>
          <cell r="O1" t="str">
            <v>バージョン</v>
          </cell>
        </row>
        <row r="2">
          <cell r="A2" t="str">
            <v>法人税別表　別表三（二）</v>
          </cell>
          <cell r="H2" t="str">
            <v>HOA320</v>
          </cell>
          <cell r="O2" t="str">
            <v>1.0</v>
          </cell>
        </row>
        <row r="3">
          <cell r="A3" t="str">
            <v>項番</v>
          </cell>
          <cell r="B3" t="str">
            <v>入力型</v>
          </cell>
          <cell r="C3" t="str">
            <v>ﾃﾞｰﾀ長</v>
          </cell>
          <cell r="D3" t="str">
            <v>帳票
項番</v>
          </cell>
          <cell r="E3" t="str">
            <v>項目（ｸﾞﾙｰﾌﾟ）名</v>
          </cell>
          <cell r="F3" t="str">
            <v>項目名</v>
          </cell>
          <cell r="G3" t="str">
            <v>繰返し
回数</v>
          </cell>
          <cell r="H3" t="str">
            <v>書式</v>
          </cell>
          <cell r="I3" t="str">
            <v>入力
ﾁｪｯｸ</v>
          </cell>
          <cell r="J3" t="str">
            <v>計算</v>
          </cell>
          <cell r="K3" t="str">
            <v>値の範囲</v>
          </cell>
          <cell r="L3" t="str">
            <v>計算
No</v>
          </cell>
          <cell r="M3" t="str">
            <v>計算／備考</v>
          </cell>
          <cell r="N3" t="str">
            <v>ＸＭＬタグ</v>
          </cell>
          <cell r="O3" t="str">
            <v>ID属性</v>
          </cell>
          <cell r="P3" t="str">
            <v>IDREF属性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I06-C5xxx-テブ一設-宛名(一次)"/>
      <sheetName val="#REF"/>
      <sheetName val="C200010"/>
      <sheetName val="設定シー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修正履歴"/>
      <sheetName val="U-C3xxx-17-010"/>
      <sheetName val="改造詳細_#1770"/>
      <sheetName val="個人構成TBL更新仕様"/>
      <sheetName val="減異動バリデーション"/>
      <sheetName val="減処理一覧"/>
      <sheetName val="個人画面活性可否"/>
      <sheetName val="DB更新遷移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全国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修正履歴"/>
    </sheetNames>
    <sheetDataSet>
      <sheetData sheetId="0">
        <row r="6">
          <cell r="A6" t="str">
            <v>No</v>
          </cell>
          <cell r="B6" t="str">
            <v>修正ファイル名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  <cell r="B7" t="str">
            <v>C4システム設計書</v>
          </cell>
          <cell r="C7">
            <v>1</v>
          </cell>
          <cell r="D7" t="str">
            <v>2001.11.09</v>
          </cell>
          <cell r="E7" t="str">
            <v>初版発行</v>
          </cell>
          <cell r="F7" t="str">
            <v>初版発行</v>
          </cell>
          <cell r="G7" t="str">
            <v>初版発行</v>
          </cell>
        </row>
        <row r="8">
          <cell r="A8">
            <v>2</v>
          </cell>
          <cell r="B8" t="str">
            <v>C4システム設計書</v>
          </cell>
          <cell r="C8">
            <v>1</v>
          </cell>
          <cell r="D8" t="str">
            <v>2002.04.23</v>
          </cell>
          <cell r="E8">
            <v>1</v>
          </cell>
          <cell r="F8" t="str">
            <v>横須賀市殿にて不要のため</v>
          </cell>
          <cell r="G8" t="str">
            <v>異動処理のサブシステム概要
印鑑・国保税・国民年金・介護システムとのデータ連携を行う
→印鑑・国保税・国民年金システムとのデータ連携を行う　に変更。</v>
          </cell>
        </row>
        <row r="9">
          <cell r="A9">
            <v>3</v>
          </cell>
          <cell r="B9" t="str">
            <v>C4システム設計書</v>
          </cell>
          <cell r="C9">
            <v>1</v>
          </cell>
          <cell r="D9" t="str">
            <v>2002.05.29</v>
          </cell>
          <cell r="E9">
            <v>1</v>
          </cell>
          <cell r="F9" t="str">
            <v>機能追加のため</v>
          </cell>
          <cell r="G9" t="str">
            <v>運用管理のサブシステム概要に外字対応テーブル、システム管理テーブルの更新　を追加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長チェック結果"/>
      <sheetName val="テーブル一覧"/>
      <sheetName val="C201010M"/>
      <sheetName val="C201020M"/>
      <sheetName val="C201030M"/>
      <sheetName val="C201040M"/>
      <sheetName val="C201050M"/>
      <sheetName val="C201060M"/>
      <sheetName val="C201100R"/>
      <sheetName val="C201110R"/>
      <sheetName val="C201120R"/>
      <sheetName val="C201130R"/>
      <sheetName val="C201140R"/>
      <sheetName val="C201150R"/>
      <sheetName val="C201160R"/>
      <sheetName val="C201170R"/>
      <sheetName val="C201180R"/>
      <sheetName val="C201190R"/>
      <sheetName val="C201200R"/>
      <sheetName val="C201210R"/>
      <sheetName val="C201810C"/>
      <sheetName val="C201910S"/>
      <sheetName val="C201920S"/>
      <sheetName val="C201930S"/>
      <sheetName val="C201940S"/>
      <sheetName val="C201950S"/>
      <sheetName val="C201960S"/>
      <sheetName val="C201980J"/>
      <sheetName val="C201990J"/>
      <sheetName val="C201800C"/>
      <sheetName val="C201820C"/>
      <sheetName val="C201510W"/>
      <sheetName val="C201520W"/>
      <sheetName val="C201530W"/>
      <sheetName val="C201540W"/>
      <sheetName val="C201550W"/>
      <sheetName val="C201560W"/>
      <sheetName val="C201600W"/>
      <sheetName val="C201610W"/>
      <sheetName val="C201620W"/>
      <sheetName val="C201630W"/>
      <sheetName val="C201640W"/>
      <sheetName val="C201650W"/>
      <sheetName val="C201660W"/>
      <sheetName val="C201670W"/>
      <sheetName val="C201680W"/>
      <sheetName val="C201690W"/>
      <sheetName val="C201700W"/>
      <sheetName val="C201710W"/>
      <sheetName val="C201970S"/>
      <sheetName val="C260010M"/>
      <sheetName val="C260030C"/>
      <sheetName val="C601010M"/>
      <sheetName val="C601020M"/>
      <sheetName val="C601030M"/>
      <sheetName val="C601040M"/>
      <sheetName val="C601050M"/>
      <sheetName val="C601060M"/>
      <sheetName val="C601070M"/>
      <sheetName val="C601080M"/>
      <sheetName val="C601090M"/>
      <sheetName val="C601100M"/>
      <sheetName val="C601110M"/>
      <sheetName val="C601120M"/>
      <sheetName val="C601130M"/>
      <sheetName val="C601140M"/>
      <sheetName val="C601150M"/>
      <sheetName val="C601200J"/>
      <sheetName val="C601240M"/>
      <sheetName val="C601250M"/>
      <sheetName val="C601260M"/>
      <sheetName val="C601270M"/>
      <sheetName val="C601280M"/>
      <sheetName val="C601290M"/>
      <sheetName val="C601300M"/>
      <sheetName val="C601310M"/>
      <sheetName val="C601810C"/>
      <sheetName val="C601910S"/>
      <sheetName val="C601920S"/>
      <sheetName val="C601930S"/>
      <sheetName val="C601940S"/>
      <sheetName val="C601950S"/>
      <sheetName val="C601960S"/>
      <sheetName val="C601970S"/>
      <sheetName val="C601060W"/>
      <sheetName val="C601040W"/>
      <sheetName val="C601080W"/>
      <sheetName val="表紙"/>
      <sheetName val="ゾーニング設定表"/>
    </sheetNames>
    <sheetDataSet>
      <sheetData sheetId="0"/>
      <sheetData sheetId="1" refreshError="1">
        <row r="6">
          <cell r="A6" t="str">
            <v>No</v>
          </cell>
          <cell r="B6" t="str">
            <v>テーブル
ＩＤ</v>
          </cell>
          <cell r="C6" t="str">
            <v>テーブル名</v>
          </cell>
          <cell r="D6" t="str">
            <v>ページ長(KB)
1,2,4,8,16,32</v>
          </cell>
          <cell r="E6" t="str">
            <v>千人あたり
ﾚｺｰﾄﾞ件数</v>
          </cell>
          <cell r="F6" t="str">
            <v>レコード長</v>
          </cell>
          <cell r="G6" t="str">
            <v>レコード件数</v>
          </cell>
          <cell r="H6" t="str">
            <v>データ容量
(KB)</v>
          </cell>
          <cell r="I6" t="str">
            <v>ｲﾝﾃﾞｯｸｽ容量
(KB)</v>
          </cell>
          <cell r="J6" t="str">
            <v>備　　考</v>
          </cell>
        </row>
        <row r="7">
          <cell r="A7">
            <v>1</v>
          </cell>
          <cell r="B7" t="str">
            <v>C201010M</v>
          </cell>
          <cell r="C7" t="str">
            <v>世帯構成テーブル</v>
          </cell>
          <cell r="D7">
            <v>4</v>
          </cell>
          <cell r="E7">
            <v>800</v>
          </cell>
          <cell r="F7">
            <v>469</v>
          </cell>
          <cell r="G7">
            <v>800</v>
          </cell>
          <cell r="H7">
            <v>528</v>
          </cell>
          <cell r="I7">
            <v>144</v>
          </cell>
          <cell r="J7">
            <v>0</v>
          </cell>
        </row>
        <row r="8">
          <cell r="A8">
            <v>2</v>
          </cell>
          <cell r="B8" t="str">
            <v>C201020M</v>
          </cell>
          <cell r="C8" t="str">
            <v>個人構成テーブル</v>
          </cell>
          <cell r="D8">
            <v>4</v>
          </cell>
          <cell r="E8">
            <v>1500</v>
          </cell>
          <cell r="F8">
            <v>2037</v>
          </cell>
          <cell r="G8">
            <v>1500</v>
          </cell>
          <cell r="H8">
            <v>7808</v>
          </cell>
          <cell r="I8">
            <v>2284</v>
          </cell>
          <cell r="J8">
            <v>0</v>
          </cell>
        </row>
        <row r="9">
          <cell r="A9">
            <v>3</v>
          </cell>
          <cell r="B9" t="str">
            <v>C201030M</v>
          </cell>
          <cell r="C9" t="str">
            <v>異動累積テーブル</v>
          </cell>
          <cell r="D9">
            <v>8</v>
          </cell>
          <cell r="E9">
            <v>5000</v>
          </cell>
          <cell r="F9">
            <v>4972</v>
          </cell>
          <cell r="G9">
            <v>5000</v>
          </cell>
          <cell r="H9">
            <v>52016</v>
          </cell>
          <cell r="I9">
            <v>1096</v>
          </cell>
          <cell r="J9">
            <v>0</v>
          </cell>
        </row>
        <row r="10">
          <cell r="A10">
            <v>4</v>
          </cell>
          <cell r="B10" t="str">
            <v>C201040M</v>
          </cell>
          <cell r="C10" t="str">
            <v>個別記載テーブル</v>
          </cell>
          <cell r="D10">
            <v>4</v>
          </cell>
          <cell r="E10">
            <v>3000</v>
          </cell>
          <cell r="F10">
            <v>205</v>
          </cell>
          <cell r="G10">
            <v>3000</v>
          </cell>
          <cell r="H10">
            <v>828</v>
          </cell>
          <cell r="I10">
            <v>1360</v>
          </cell>
          <cell r="J10">
            <v>0</v>
          </cell>
        </row>
        <row r="11">
          <cell r="A11">
            <v>5</v>
          </cell>
          <cell r="B11" t="str">
            <v>C201050M</v>
          </cell>
          <cell r="C11" t="str">
            <v>転出予定者テーブル</v>
          </cell>
          <cell r="D11">
            <v>4</v>
          </cell>
          <cell r="E11">
            <v>1000</v>
          </cell>
          <cell r="F11">
            <v>806</v>
          </cell>
          <cell r="G11">
            <v>1000</v>
          </cell>
          <cell r="H11">
            <v>1308</v>
          </cell>
          <cell r="I11">
            <v>256</v>
          </cell>
          <cell r="J11">
            <v>0</v>
          </cell>
        </row>
        <row r="12">
          <cell r="A12">
            <v>6</v>
          </cell>
          <cell r="B12" t="str">
            <v>C201060M</v>
          </cell>
          <cell r="C12" t="str">
            <v>履歴修正異動累積テーブル</v>
          </cell>
          <cell r="D12">
            <v>4</v>
          </cell>
          <cell r="E12">
            <v>200</v>
          </cell>
          <cell r="F12">
            <v>2669</v>
          </cell>
          <cell r="G12">
            <v>200</v>
          </cell>
          <cell r="H12">
            <v>1048</v>
          </cell>
          <cell r="I12">
            <v>96</v>
          </cell>
          <cell r="J12">
            <v>0</v>
          </cell>
        </row>
        <row r="13">
          <cell r="A13">
            <v>7</v>
          </cell>
          <cell r="B13" t="str">
            <v>C201100R</v>
          </cell>
          <cell r="C13" t="str">
            <v>氏名履歴テーブル</v>
          </cell>
          <cell r="D13">
            <v>4</v>
          </cell>
          <cell r="E13">
            <v>1500</v>
          </cell>
          <cell r="F13">
            <v>262</v>
          </cell>
          <cell r="G13">
            <v>1500</v>
          </cell>
          <cell r="H13">
            <v>528</v>
          </cell>
          <cell r="I13">
            <v>136</v>
          </cell>
          <cell r="J13">
            <v>0</v>
          </cell>
        </row>
        <row r="14">
          <cell r="A14">
            <v>8</v>
          </cell>
          <cell r="B14" t="str">
            <v>C201110R</v>
          </cell>
          <cell r="C14" t="str">
            <v>生年月日履歴テーブル</v>
          </cell>
          <cell r="D14">
            <v>4</v>
          </cell>
          <cell r="E14">
            <v>1500</v>
          </cell>
          <cell r="F14">
            <v>37</v>
          </cell>
          <cell r="G14">
            <v>1500</v>
          </cell>
          <cell r="H14">
            <v>80</v>
          </cell>
          <cell r="I14">
            <v>136</v>
          </cell>
          <cell r="J14">
            <v>0</v>
          </cell>
        </row>
        <row r="15">
          <cell r="A15">
            <v>9</v>
          </cell>
          <cell r="B15" t="str">
            <v>C201120R</v>
          </cell>
          <cell r="C15" t="str">
            <v>性別履歴テーブル</v>
          </cell>
          <cell r="D15">
            <v>4</v>
          </cell>
          <cell r="E15">
            <v>1500</v>
          </cell>
          <cell r="F15">
            <v>23</v>
          </cell>
          <cell r="G15">
            <v>1500</v>
          </cell>
          <cell r="H15">
            <v>52</v>
          </cell>
          <cell r="I15">
            <v>136</v>
          </cell>
          <cell r="J15">
            <v>0</v>
          </cell>
        </row>
        <row r="16">
          <cell r="A16">
            <v>10</v>
          </cell>
          <cell r="B16" t="str">
            <v>C201130R</v>
          </cell>
          <cell r="C16" t="str">
            <v>続柄履歴テーブル</v>
          </cell>
          <cell r="D16">
            <v>4</v>
          </cell>
          <cell r="E16">
            <v>5000</v>
          </cell>
          <cell r="F16">
            <v>30</v>
          </cell>
          <cell r="G16">
            <v>5000</v>
          </cell>
          <cell r="H16">
            <v>204</v>
          </cell>
          <cell r="I16">
            <v>420</v>
          </cell>
          <cell r="J16">
            <v>0</v>
          </cell>
        </row>
        <row r="17">
          <cell r="A17">
            <v>11</v>
          </cell>
          <cell r="B17" t="str">
            <v>C201140R</v>
          </cell>
          <cell r="C17" t="str">
            <v>世帯主履歴テーブル</v>
          </cell>
          <cell r="D17">
            <v>4</v>
          </cell>
          <cell r="E17">
            <v>5000</v>
          </cell>
          <cell r="F17">
            <v>262</v>
          </cell>
          <cell r="G17">
            <v>5000</v>
          </cell>
          <cell r="H17">
            <v>1740</v>
          </cell>
          <cell r="I17">
            <v>420</v>
          </cell>
          <cell r="J17">
            <v>0</v>
          </cell>
        </row>
        <row r="18">
          <cell r="A18">
            <v>12</v>
          </cell>
          <cell r="B18" t="str">
            <v>C201150R</v>
          </cell>
          <cell r="C18" t="str">
            <v>住民日履歴テーブル</v>
          </cell>
          <cell r="D18">
            <v>4</v>
          </cell>
          <cell r="E18">
            <v>1500</v>
          </cell>
          <cell r="F18">
            <v>30</v>
          </cell>
          <cell r="G18">
            <v>1500</v>
          </cell>
          <cell r="H18">
            <v>64</v>
          </cell>
          <cell r="I18">
            <v>136</v>
          </cell>
          <cell r="J18">
            <v>0</v>
          </cell>
        </row>
        <row r="19">
          <cell r="A19">
            <v>13</v>
          </cell>
          <cell r="B19" t="str">
            <v>C201160R</v>
          </cell>
          <cell r="C19" t="str">
            <v>現住所履歴テーブル</v>
          </cell>
          <cell r="D19">
            <v>4</v>
          </cell>
          <cell r="E19">
            <v>5000</v>
          </cell>
          <cell r="F19">
            <v>204</v>
          </cell>
          <cell r="G19">
            <v>5000</v>
          </cell>
          <cell r="H19">
            <v>1376</v>
          </cell>
          <cell r="I19">
            <v>420</v>
          </cell>
          <cell r="J19">
            <v>0</v>
          </cell>
        </row>
        <row r="20">
          <cell r="A20">
            <v>14</v>
          </cell>
          <cell r="B20" t="str">
            <v>C201170R</v>
          </cell>
          <cell r="C20" t="str">
            <v>本籍地履歴テーブル</v>
          </cell>
          <cell r="D20">
            <v>4</v>
          </cell>
          <cell r="E20">
            <v>1500</v>
          </cell>
          <cell r="F20">
            <v>127</v>
          </cell>
          <cell r="G20">
            <v>1500</v>
          </cell>
          <cell r="H20">
            <v>256</v>
          </cell>
          <cell r="I20">
            <v>136</v>
          </cell>
          <cell r="J20">
            <v>0</v>
          </cell>
        </row>
        <row r="21">
          <cell r="A21">
            <v>15</v>
          </cell>
          <cell r="B21" t="str">
            <v>C201180R</v>
          </cell>
          <cell r="C21" t="str">
            <v>筆頭者履歴テーブル</v>
          </cell>
          <cell r="D21">
            <v>4</v>
          </cell>
          <cell r="E21">
            <v>1500</v>
          </cell>
          <cell r="F21">
            <v>142</v>
          </cell>
          <cell r="G21">
            <v>1500</v>
          </cell>
          <cell r="H21">
            <v>288</v>
          </cell>
          <cell r="I21">
            <v>136</v>
          </cell>
          <cell r="J21">
            <v>0</v>
          </cell>
        </row>
        <row r="22">
          <cell r="A22">
            <v>16</v>
          </cell>
          <cell r="B22" t="str">
            <v>C201190R</v>
          </cell>
          <cell r="C22" t="str">
            <v>前住所履歴テーブル</v>
          </cell>
          <cell r="D22">
            <v>4</v>
          </cell>
          <cell r="E22">
            <v>1500</v>
          </cell>
          <cell r="F22">
            <v>198</v>
          </cell>
          <cell r="G22">
            <v>1500</v>
          </cell>
          <cell r="H22">
            <v>396</v>
          </cell>
          <cell r="I22">
            <v>136</v>
          </cell>
          <cell r="J22">
            <v>0</v>
          </cell>
        </row>
        <row r="23">
          <cell r="A23">
            <v>17</v>
          </cell>
          <cell r="B23" t="str">
            <v>C201200R</v>
          </cell>
          <cell r="C23" t="str">
            <v>先住所履歴テーブル</v>
          </cell>
          <cell r="D23">
            <v>4</v>
          </cell>
          <cell r="E23">
            <v>1500</v>
          </cell>
          <cell r="F23">
            <v>217</v>
          </cell>
          <cell r="G23">
            <v>1500</v>
          </cell>
          <cell r="H23">
            <v>440</v>
          </cell>
          <cell r="I23">
            <v>136</v>
          </cell>
          <cell r="J23">
            <v>0</v>
          </cell>
        </row>
        <row r="24">
          <cell r="A24">
            <v>18</v>
          </cell>
          <cell r="B24" t="str">
            <v>C201210R</v>
          </cell>
          <cell r="C24" t="str">
            <v>備考履歴テーブル</v>
          </cell>
          <cell r="D24">
            <v>4</v>
          </cell>
          <cell r="E24">
            <v>5000</v>
          </cell>
          <cell r="F24">
            <v>102</v>
          </cell>
          <cell r="G24">
            <v>5000</v>
          </cell>
          <cell r="H24">
            <v>672</v>
          </cell>
          <cell r="I24">
            <v>420</v>
          </cell>
          <cell r="J24">
            <v>0</v>
          </cell>
        </row>
        <row r="25">
          <cell r="A25">
            <v>19</v>
          </cell>
          <cell r="B25" t="str">
            <v>C201810C</v>
          </cell>
          <cell r="C25" t="str">
            <v>異動事由コードテーブル</v>
          </cell>
          <cell r="D25">
            <v>4</v>
          </cell>
          <cell r="E25">
            <v>100</v>
          </cell>
          <cell r="F25">
            <v>262</v>
          </cell>
          <cell r="G25">
            <v>100</v>
          </cell>
          <cell r="H25">
            <v>44</v>
          </cell>
          <cell r="I25">
            <v>20</v>
          </cell>
          <cell r="J25">
            <v>0</v>
          </cell>
        </row>
        <row r="26">
          <cell r="A26">
            <v>20</v>
          </cell>
          <cell r="B26" t="str">
            <v>C201910S</v>
          </cell>
          <cell r="C26" t="str">
            <v>システム管理テーブル</v>
          </cell>
          <cell r="D26">
            <v>4</v>
          </cell>
          <cell r="E26">
            <v>1</v>
          </cell>
          <cell r="F26">
            <v>40</v>
          </cell>
          <cell r="G26">
            <v>1</v>
          </cell>
          <cell r="H26">
            <v>8</v>
          </cell>
          <cell r="I26">
            <v>16</v>
          </cell>
          <cell r="J26">
            <v>0</v>
          </cell>
        </row>
        <row r="27">
          <cell r="A27">
            <v>21</v>
          </cell>
          <cell r="B27" t="str">
            <v>C201920S</v>
          </cell>
          <cell r="C27" t="str">
            <v>番号管理テーブル</v>
          </cell>
          <cell r="D27">
            <v>4</v>
          </cell>
          <cell r="E27">
            <v>10</v>
          </cell>
          <cell r="F27">
            <v>28</v>
          </cell>
          <cell r="G27">
            <v>10</v>
          </cell>
          <cell r="H27">
            <v>8</v>
          </cell>
          <cell r="I27">
            <v>16</v>
          </cell>
          <cell r="J27">
            <v>0</v>
          </cell>
        </row>
        <row r="28">
          <cell r="A28">
            <v>22</v>
          </cell>
          <cell r="B28" t="str">
            <v>C201930S</v>
          </cell>
          <cell r="C28" t="str">
            <v>バッチ管理テーブル</v>
          </cell>
          <cell r="D28">
            <v>4</v>
          </cell>
          <cell r="E28">
            <v>10</v>
          </cell>
          <cell r="F28">
            <v>1362</v>
          </cell>
          <cell r="G28">
            <v>10</v>
          </cell>
          <cell r="H28">
            <v>32</v>
          </cell>
          <cell r="I28">
            <v>16</v>
          </cell>
          <cell r="J28">
            <v>0</v>
          </cell>
        </row>
        <row r="29">
          <cell r="A29">
            <v>23</v>
          </cell>
          <cell r="B29" t="str">
            <v>C201940S</v>
          </cell>
          <cell r="C29" t="str">
            <v>帳票管理テーブル</v>
          </cell>
          <cell r="D29">
            <v>4</v>
          </cell>
          <cell r="E29">
            <v>10</v>
          </cell>
          <cell r="F29">
            <v>240</v>
          </cell>
          <cell r="G29">
            <v>10</v>
          </cell>
          <cell r="H29">
            <v>12</v>
          </cell>
          <cell r="I29">
            <v>16</v>
          </cell>
          <cell r="J29">
            <v>0</v>
          </cell>
        </row>
        <row r="30">
          <cell r="A30">
            <v>24</v>
          </cell>
          <cell r="B30" t="str">
            <v>C201950S</v>
          </cell>
          <cell r="C30" t="str">
            <v>備考管理テーブル</v>
          </cell>
          <cell r="D30">
            <v>4</v>
          </cell>
          <cell r="E30">
            <v>100</v>
          </cell>
          <cell r="F30">
            <v>42</v>
          </cell>
          <cell r="G30">
            <v>100</v>
          </cell>
          <cell r="H30">
            <v>12</v>
          </cell>
          <cell r="I30">
            <v>20</v>
          </cell>
          <cell r="J30">
            <v>0</v>
          </cell>
        </row>
        <row r="31">
          <cell r="A31">
            <v>25</v>
          </cell>
          <cell r="B31" t="str">
            <v>C201960S</v>
          </cell>
          <cell r="C31" t="str">
            <v>国籍テーブル</v>
          </cell>
          <cell r="D31">
            <v>4</v>
          </cell>
          <cell r="E31">
            <v>200</v>
          </cell>
          <cell r="F31">
            <v>80</v>
          </cell>
          <cell r="G31">
            <v>200</v>
          </cell>
          <cell r="H31">
            <v>28</v>
          </cell>
          <cell r="I31">
            <v>60</v>
          </cell>
          <cell r="J31">
            <v>0</v>
          </cell>
        </row>
        <row r="32">
          <cell r="A32">
            <v>26</v>
          </cell>
          <cell r="B32" t="str">
            <v>C201980J</v>
          </cell>
          <cell r="C32" t="str">
            <v>証明書発行ｼﾞｬｰﾅﾙテーブル</v>
          </cell>
          <cell r="D32">
            <v>4</v>
          </cell>
          <cell r="E32">
            <v>3000</v>
          </cell>
          <cell r="F32">
            <v>77</v>
          </cell>
          <cell r="G32">
            <v>3000</v>
          </cell>
          <cell r="H32">
            <v>312</v>
          </cell>
          <cell r="I32">
            <v>448</v>
          </cell>
          <cell r="J32">
            <v>0</v>
          </cell>
        </row>
        <row r="33">
          <cell r="A33">
            <v>27</v>
          </cell>
          <cell r="B33" t="str">
            <v>C201990J</v>
          </cell>
          <cell r="C33" t="str">
            <v>ジャーナルテーブル</v>
          </cell>
          <cell r="D33">
            <v>4</v>
          </cell>
          <cell r="E33">
            <v>5000</v>
          </cell>
          <cell r="F33">
            <v>117</v>
          </cell>
          <cell r="G33">
            <v>5000</v>
          </cell>
          <cell r="H33">
            <v>772</v>
          </cell>
          <cell r="I33">
            <v>0</v>
          </cell>
          <cell r="J33">
            <v>0</v>
          </cell>
        </row>
        <row r="34">
          <cell r="A34">
            <v>28</v>
          </cell>
          <cell r="B34" t="str">
            <v>C201800C</v>
          </cell>
          <cell r="C34" t="str">
            <v>名称管理テーブル</v>
          </cell>
          <cell r="D34">
            <v>4</v>
          </cell>
          <cell r="E34">
            <v>1000</v>
          </cell>
          <cell r="F34">
            <v>121</v>
          </cell>
          <cell r="G34">
            <v>1000</v>
          </cell>
          <cell r="H34">
            <v>164</v>
          </cell>
          <cell r="I34">
            <v>388</v>
          </cell>
          <cell r="J34">
            <v>0</v>
          </cell>
        </row>
        <row r="35">
          <cell r="A35">
            <v>29</v>
          </cell>
          <cell r="B35" t="str">
            <v>C201820C</v>
          </cell>
          <cell r="C35" t="str">
            <v>外国人異動事由コードテーブル</v>
          </cell>
          <cell r="D35">
            <v>4</v>
          </cell>
          <cell r="E35">
            <v>20</v>
          </cell>
          <cell r="F35">
            <v>32</v>
          </cell>
          <cell r="G35">
            <v>20</v>
          </cell>
          <cell r="H35">
            <v>8</v>
          </cell>
          <cell r="I35">
            <v>16</v>
          </cell>
          <cell r="J35">
            <v>0</v>
          </cell>
        </row>
        <row r="36">
          <cell r="A36">
            <v>30</v>
          </cell>
          <cell r="B36" t="str">
            <v>C201510W</v>
          </cell>
          <cell r="C36" t="str">
            <v>世帯構成ワーク</v>
          </cell>
          <cell r="D36">
            <v>4</v>
          </cell>
          <cell r="E36">
            <v>100</v>
          </cell>
          <cell r="F36">
            <v>498</v>
          </cell>
          <cell r="G36">
            <v>100</v>
          </cell>
          <cell r="H36">
            <v>68</v>
          </cell>
          <cell r="I36">
            <v>64</v>
          </cell>
          <cell r="J36">
            <v>0</v>
          </cell>
        </row>
        <row r="37">
          <cell r="A37">
            <v>31</v>
          </cell>
          <cell r="B37" t="str">
            <v>C201520W</v>
          </cell>
          <cell r="C37" t="str">
            <v>個人構成ワーク</v>
          </cell>
          <cell r="D37">
            <v>4</v>
          </cell>
          <cell r="E37">
            <v>200</v>
          </cell>
          <cell r="F37">
            <v>2066</v>
          </cell>
          <cell r="G37">
            <v>200</v>
          </cell>
          <cell r="H37">
            <v>1048</v>
          </cell>
          <cell r="I37">
            <v>464</v>
          </cell>
          <cell r="J37">
            <v>0</v>
          </cell>
        </row>
        <row r="38">
          <cell r="A38">
            <v>32</v>
          </cell>
          <cell r="B38" t="str">
            <v>C201530W</v>
          </cell>
          <cell r="C38" t="str">
            <v>異動累積ワーク</v>
          </cell>
          <cell r="D38">
            <v>8</v>
          </cell>
          <cell r="E38">
            <v>200</v>
          </cell>
          <cell r="F38">
            <v>5011</v>
          </cell>
          <cell r="G38">
            <v>200</v>
          </cell>
          <cell r="H38">
            <v>2096</v>
          </cell>
          <cell r="I38">
            <v>168</v>
          </cell>
          <cell r="J38">
            <v>0</v>
          </cell>
        </row>
        <row r="39">
          <cell r="A39">
            <v>33</v>
          </cell>
          <cell r="B39" t="str">
            <v>C201540W</v>
          </cell>
          <cell r="C39" t="str">
            <v>個別記載ワーク</v>
          </cell>
          <cell r="D39">
            <v>4</v>
          </cell>
          <cell r="E39">
            <v>100</v>
          </cell>
          <cell r="F39">
            <v>234</v>
          </cell>
          <cell r="G39">
            <v>100</v>
          </cell>
          <cell r="H39">
            <v>40</v>
          </cell>
          <cell r="I39">
            <v>1164</v>
          </cell>
          <cell r="J39">
            <v>0</v>
          </cell>
        </row>
        <row r="40">
          <cell r="A40">
            <v>34</v>
          </cell>
          <cell r="B40" t="str">
            <v>C201550W</v>
          </cell>
          <cell r="C40" t="str">
            <v>転出予定者ワーク</v>
          </cell>
          <cell r="D40">
            <v>4</v>
          </cell>
          <cell r="E40">
            <v>50</v>
          </cell>
          <cell r="F40">
            <v>835</v>
          </cell>
          <cell r="G40">
            <v>50</v>
          </cell>
          <cell r="H40">
            <v>68</v>
          </cell>
          <cell r="I40">
            <v>108</v>
          </cell>
          <cell r="J40">
            <v>0</v>
          </cell>
        </row>
        <row r="41">
          <cell r="A41">
            <v>35</v>
          </cell>
          <cell r="B41" t="str">
            <v>C201560W</v>
          </cell>
          <cell r="C41" t="str">
            <v>履歴修正異動累積ワーク</v>
          </cell>
          <cell r="D41">
            <v>4</v>
          </cell>
          <cell r="E41">
            <v>20</v>
          </cell>
          <cell r="F41">
            <v>2698</v>
          </cell>
          <cell r="G41">
            <v>20</v>
          </cell>
          <cell r="H41">
            <v>112</v>
          </cell>
          <cell r="I41">
            <v>64</v>
          </cell>
          <cell r="J41">
            <v>0</v>
          </cell>
        </row>
        <row r="42">
          <cell r="A42">
            <v>36</v>
          </cell>
          <cell r="B42" t="str">
            <v>C201600W</v>
          </cell>
          <cell r="C42" t="str">
            <v>氏名履歴ワーク</v>
          </cell>
          <cell r="D42">
            <v>4</v>
          </cell>
          <cell r="E42">
            <v>50</v>
          </cell>
          <cell r="F42">
            <v>291</v>
          </cell>
          <cell r="G42">
            <v>50</v>
          </cell>
          <cell r="H42">
            <v>28</v>
          </cell>
          <cell r="I42">
            <v>40</v>
          </cell>
        </row>
        <row r="43">
          <cell r="A43">
            <v>37</v>
          </cell>
          <cell r="B43" t="str">
            <v>C201610W</v>
          </cell>
          <cell r="C43" t="str">
            <v>生年月日履歴ワーク</v>
          </cell>
          <cell r="D43">
            <v>4</v>
          </cell>
          <cell r="E43">
            <v>20</v>
          </cell>
          <cell r="F43">
            <v>66</v>
          </cell>
          <cell r="G43">
            <v>20</v>
          </cell>
          <cell r="H43">
            <v>8</v>
          </cell>
          <cell r="I43">
            <v>32</v>
          </cell>
        </row>
        <row r="44">
          <cell r="A44">
            <v>38</v>
          </cell>
          <cell r="B44" t="str">
            <v>C201620W</v>
          </cell>
          <cell r="C44" t="str">
            <v>性別履歴ワーク</v>
          </cell>
          <cell r="D44">
            <v>4</v>
          </cell>
          <cell r="E44">
            <v>20</v>
          </cell>
          <cell r="F44">
            <v>52</v>
          </cell>
          <cell r="G44">
            <v>20</v>
          </cell>
          <cell r="H44">
            <v>8</v>
          </cell>
          <cell r="I44">
            <v>32</v>
          </cell>
        </row>
        <row r="45">
          <cell r="A45">
            <v>39</v>
          </cell>
          <cell r="B45" t="str">
            <v>C201630W</v>
          </cell>
          <cell r="C45" t="str">
            <v>続柄履歴ワーク</v>
          </cell>
          <cell r="D45">
            <v>4</v>
          </cell>
          <cell r="E45">
            <v>200</v>
          </cell>
          <cell r="F45">
            <v>59</v>
          </cell>
          <cell r="G45">
            <v>200</v>
          </cell>
          <cell r="H45">
            <v>24</v>
          </cell>
          <cell r="I45">
            <v>68</v>
          </cell>
        </row>
        <row r="46">
          <cell r="A46">
            <v>40</v>
          </cell>
          <cell r="B46" t="str">
            <v>C201640W</v>
          </cell>
          <cell r="C46" t="str">
            <v>世帯主履歴ワーク</v>
          </cell>
          <cell r="D46">
            <v>4</v>
          </cell>
          <cell r="E46">
            <v>200</v>
          </cell>
          <cell r="F46">
            <v>291</v>
          </cell>
          <cell r="G46">
            <v>200</v>
          </cell>
          <cell r="H46">
            <v>84</v>
          </cell>
          <cell r="I46">
            <v>68</v>
          </cell>
        </row>
        <row r="47">
          <cell r="A47">
            <v>41</v>
          </cell>
          <cell r="B47" t="str">
            <v>C201650W</v>
          </cell>
          <cell r="C47" t="str">
            <v>住民日履歴ワーク</v>
          </cell>
          <cell r="D47">
            <v>4</v>
          </cell>
          <cell r="E47">
            <v>20</v>
          </cell>
          <cell r="F47">
            <v>59</v>
          </cell>
          <cell r="G47">
            <v>20</v>
          </cell>
          <cell r="H47">
            <v>8</v>
          </cell>
          <cell r="I47">
            <v>32</v>
          </cell>
        </row>
        <row r="48">
          <cell r="A48">
            <v>42</v>
          </cell>
          <cell r="B48" t="str">
            <v>C201660W</v>
          </cell>
          <cell r="C48" t="str">
            <v>現住所履歴ワーク</v>
          </cell>
          <cell r="D48">
            <v>4</v>
          </cell>
          <cell r="E48">
            <v>200</v>
          </cell>
          <cell r="F48">
            <v>233</v>
          </cell>
          <cell r="G48">
            <v>200</v>
          </cell>
          <cell r="H48">
            <v>68</v>
          </cell>
          <cell r="I48">
            <v>68</v>
          </cell>
        </row>
        <row r="49">
          <cell r="A49">
            <v>43</v>
          </cell>
          <cell r="B49" t="str">
            <v>C201670W</v>
          </cell>
          <cell r="C49" t="str">
            <v>本籍地履歴ワーク</v>
          </cell>
          <cell r="D49">
            <v>4</v>
          </cell>
          <cell r="E49">
            <v>50</v>
          </cell>
          <cell r="F49">
            <v>156</v>
          </cell>
          <cell r="G49">
            <v>50</v>
          </cell>
          <cell r="H49">
            <v>16</v>
          </cell>
          <cell r="I49">
            <v>40</v>
          </cell>
        </row>
        <row r="50">
          <cell r="A50">
            <v>44</v>
          </cell>
          <cell r="B50" t="str">
            <v>C201680W</v>
          </cell>
          <cell r="C50" t="str">
            <v>筆頭者履歴ワーク</v>
          </cell>
          <cell r="D50">
            <v>4</v>
          </cell>
          <cell r="E50">
            <v>50</v>
          </cell>
          <cell r="F50">
            <v>171</v>
          </cell>
          <cell r="G50">
            <v>50</v>
          </cell>
          <cell r="H50">
            <v>16</v>
          </cell>
          <cell r="I50">
            <v>40</v>
          </cell>
        </row>
        <row r="51">
          <cell r="A51">
            <v>45</v>
          </cell>
          <cell r="B51" t="str">
            <v>C201690W</v>
          </cell>
          <cell r="C51" t="str">
            <v>前住所履歴ワーク</v>
          </cell>
          <cell r="D51">
            <v>4</v>
          </cell>
          <cell r="E51">
            <v>50</v>
          </cell>
          <cell r="F51">
            <v>227</v>
          </cell>
          <cell r="G51">
            <v>50</v>
          </cell>
          <cell r="H51">
            <v>24</v>
          </cell>
          <cell r="I51">
            <v>40</v>
          </cell>
        </row>
        <row r="52">
          <cell r="A52">
            <v>46</v>
          </cell>
          <cell r="B52" t="str">
            <v>C201700W</v>
          </cell>
          <cell r="C52" t="str">
            <v>先住所履歴ワーク</v>
          </cell>
          <cell r="D52">
            <v>4</v>
          </cell>
          <cell r="E52">
            <v>50</v>
          </cell>
          <cell r="F52">
            <v>246</v>
          </cell>
          <cell r="G52">
            <v>50</v>
          </cell>
          <cell r="H52">
            <v>24</v>
          </cell>
          <cell r="I52">
            <v>40</v>
          </cell>
        </row>
        <row r="53">
          <cell r="A53">
            <v>47</v>
          </cell>
          <cell r="B53" t="str">
            <v>C201710W</v>
          </cell>
          <cell r="C53" t="str">
            <v>備考履歴ワーク</v>
          </cell>
          <cell r="D53">
            <v>4</v>
          </cell>
          <cell r="E53">
            <v>100</v>
          </cell>
          <cell r="F53">
            <v>131</v>
          </cell>
          <cell r="G53">
            <v>100</v>
          </cell>
          <cell r="H53">
            <v>24</v>
          </cell>
          <cell r="I53">
            <v>48</v>
          </cell>
        </row>
        <row r="54">
          <cell r="A54">
            <v>48</v>
          </cell>
          <cell r="B54" t="str">
            <v>C201970S</v>
          </cell>
          <cell r="C54" t="str">
            <v>システムインストールテーブル</v>
          </cell>
          <cell r="D54">
            <v>4</v>
          </cell>
          <cell r="E54">
            <v>1</v>
          </cell>
          <cell r="F54">
            <v>33</v>
          </cell>
          <cell r="G54">
            <v>1</v>
          </cell>
          <cell r="H54">
            <v>12</v>
          </cell>
          <cell r="I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正前"/>
      <sheetName val="改正後"/>
      <sheetName val="札幌"/>
      <sheetName val="仙台"/>
      <sheetName val="関信"/>
      <sheetName val="東京"/>
      <sheetName val="金沢"/>
      <sheetName val="名古屋"/>
      <sheetName val="大阪"/>
      <sheetName val="広島"/>
      <sheetName val="高松"/>
      <sheetName val="福岡"/>
      <sheetName val="熊本"/>
      <sheetName val="沖縄"/>
      <sheetName val="全国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・２"/>
      <sheetName val="集計表４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ロ表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表"/>
      <sheetName val="10 その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6D0A4-AB78-495E-B536-13F7FB334DBC}">
  <sheetPr>
    <pageSetUpPr fitToPage="1"/>
  </sheetPr>
  <dimension ref="A1:K32"/>
  <sheetViews>
    <sheetView tabSelected="1" view="pageBreakPreview" zoomScale="60" zoomScaleNormal="100" workbookViewId="0">
      <selection activeCell="N6" sqref="N6"/>
    </sheetView>
  </sheetViews>
  <sheetFormatPr defaultRowHeight="18" x14ac:dyDescent="0.55000000000000004"/>
  <sheetData>
    <row r="1" spans="1:11" x14ac:dyDescent="0.55000000000000004">
      <c r="A1" t="s">
        <v>8</v>
      </c>
    </row>
    <row r="2" spans="1:11" ht="18" customHeight="1" x14ac:dyDescent="0.55000000000000004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.649999999999999" customHeight="1" thickBot="1" x14ac:dyDescent="0.6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8.5" thickBot="1" x14ac:dyDescent="0.6">
      <c r="A4" s="20" t="s">
        <v>10</v>
      </c>
      <c r="B4" s="20" t="s">
        <v>11</v>
      </c>
      <c r="C4" s="20" t="s">
        <v>12</v>
      </c>
      <c r="D4" s="1" t="s">
        <v>0</v>
      </c>
      <c r="E4" s="2">
        <v>5361</v>
      </c>
      <c r="F4" s="2" t="s">
        <v>1</v>
      </c>
      <c r="G4" s="2">
        <v>6727</v>
      </c>
      <c r="H4" s="2">
        <f>G4-E4+1</f>
        <v>1367</v>
      </c>
      <c r="I4" s="23">
        <f>SUM(H4:H10)</f>
        <v>4903</v>
      </c>
      <c r="J4" s="26">
        <f>SUM(I4:I24)</f>
        <v>5337</v>
      </c>
      <c r="K4" s="26">
        <f>J4+J25+J32</f>
        <v>5343</v>
      </c>
    </row>
    <row r="5" spans="1:11" ht="18" customHeight="1" thickBot="1" x14ac:dyDescent="0.6">
      <c r="A5" s="21"/>
      <c r="B5" s="21"/>
      <c r="C5" s="21"/>
      <c r="D5" s="3" t="s">
        <v>2</v>
      </c>
      <c r="E5" s="4">
        <v>5367</v>
      </c>
      <c r="F5" s="4" t="s">
        <v>1</v>
      </c>
      <c r="G5" s="4">
        <v>6379</v>
      </c>
      <c r="H5" s="2">
        <f t="shared" ref="H5:H32" si="0">G5-E5+1</f>
        <v>1013</v>
      </c>
      <c r="I5" s="24"/>
      <c r="J5" s="27"/>
      <c r="K5" s="27"/>
    </row>
    <row r="6" spans="1:11" ht="18.5" thickBot="1" x14ac:dyDescent="0.6">
      <c r="A6" s="21"/>
      <c r="B6" s="21"/>
      <c r="C6" s="21"/>
      <c r="D6" s="3" t="s">
        <v>3</v>
      </c>
      <c r="E6" s="4">
        <v>2371</v>
      </c>
      <c r="F6" s="4" t="s">
        <v>1</v>
      </c>
      <c r="G6" s="4">
        <v>3040</v>
      </c>
      <c r="H6" s="2">
        <f t="shared" si="0"/>
        <v>670</v>
      </c>
      <c r="I6" s="24"/>
      <c r="J6" s="27"/>
      <c r="K6" s="27"/>
    </row>
    <row r="7" spans="1:11" ht="18.5" thickBot="1" x14ac:dyDescent="0.6">
      <c r="A7" s="21"/>
      <c r="B7" s="21"/>
      <c r="C7" s="21"/>
      <c r="D7" s="3" t="s">
        <v>4</v>
      </c>
      <c r="E7" s="4">
        <v>3719</v>
      </c>
      <c r="F7" s="4" t="s">
        <v>1</v>
      </c>
      <c r="G7" s="4">
        <v>4704</v>
      </c>
      <c r="H7" s="2">
        <f t="shared" si="0"/>
        <v>986</v>
      </c>
      <c r="I7" s="24"/>
      <c r="J7" s="27"/>
      <c r="K7" s="27"/>
    </row>
    <row r="8" spans="1:11" ht="18.5" thickBot="1" x14ac:dyDescent="0.6">
      <c r="A8" s="21"/>
      <c r="B8" s="21"/>
      <c r="C8" s="21"/>
      <c r="D8" s="3" t="s">
        <v>5</v>
      </c>
      <c r="E8" s="4">
        <v>4598</v>
      </c>
      <c r="F8" s="4" t="s">
        <v>1</v>
      </c>
      <c r="G8" s="4">
        <v>5453</v>
      </c>
      <c r="H8" s="2">
        <f t="shared" si="0"/>
        <v>856</v>
      </c>
      <c r="I8" s="24"/>
      <c r="J8" s="27"/>
      <c r="K8" s="27"/>
    </row>
    <row r="9" spans="1:11" ht="18.5" thickBot="1" x14ac:dyDescent="0.6">
      <c r="A9" s="21"/>
      <c r="B9" s="21"/>
      <c r="C9" s="21"/>
      <c r="D9" s="3" t="s">
        <v>6</v>
      </c>
      <c r="E9" s="4">
        <v>1</v>
      </c>
      <c r="F9" s="4" t="s">
        <v>1</v>
      </c>
      <c r="G9" s="4"/>
      <c r="H9" s="2">
        <f t="shared" si="0"/>
        <v>0</v>
      </c>
      <c r="I9" s="24"/>
      <c r="J9" s="27"/>
      <c r="K9" s="27"/>
    </row>
    <row r="10" spans="1:11" ht="18.5" thickBot="1" x14ac:dyDescent="0.6">
      <c r="A10" s="21"/>
      <c r="B10" s="21"/>
      <c r="C10" s="22"/>
      <c r="D10" s="5" t="s">
        <v>7</v>
      </c>
      <c r="E10" s="6">
        <v>18</v>
      </c>
      <c r="F10" s="6" t="s">
        <v>1</v>
      </c>
      <c r="G10" s="6">
        <v>28</v>
      </c>
      <c r="H10" s="2">
        <f t="shared" si="0"/>
        <v>11</v>
      </c>
      <c r="I10" s="25"/>
      <c r="J10" s="27"/>
      <c r="K10" s="27"/>
    </row>
    <row r="11" spans="1:11" ht="18.5" thickBot="1" x14ac:dyDescent="0.6">
      <c r="A11" s="21"/>
      <c r="B11" s="21"/>
      <c r="C11" s="20" t="s">
        <v>13</v>
      </c>
      <c r="D11" s="7" t="s">
        <v>0</v>
      </c>
      <c r="E11" s="8">
        <v>446</v>
      </c>
      <c r="F11" s="8" t="s">
        <v>1</v>
      </c>
      <c r="G11" s="8">
        <v>576</v>
      </c>
      <c r="H11" s="2">
        <f t="shared" si="0"/>
        <v>131</v>
      </c>
      <c r="I11" s="23">
        <f>SUM(H11:H17)</f>
        <v>348</v>
      </c>
      <c r="J11" s="27"/>
      <c r="K11" s="27"/>
    </row>
    <row r="12" spans="1:11" ht="18" customHeight="1" thickBot="1" x14ac:dyDescent="0.6">
      <c r="A12" s="21"/>
      <c r="B12" s="21"/>
      <c r="C12" s="21"/>
      <c r="D12" s="3" t="s">
        <v>2</v>
      </c>
      <c r="E12" s="4">
        <v>392</v>
      </c>
      <c r="F12" s="4" t="s">
        <v>1</v>
      </c>
      <c r="G12" s="4">
        <v>451</v>
      </c>
      <c r="H12" s="2">
        <f t="shared" si="0"/>
        <v>60</v>
      </c>
      <c r="I12" s="24"/>
      <c r="J12" s="27"/>
      <c r="K12" s="27"/>
    </row>
    <row r="13" spans="1:11" ht="18.5" thickBot="1" x14ac:dyDescent="0.6">
      <c r="A13" s="21"/>
      <c r="B13" s="21"/>
      <c r="C13" s="21"/>
      <c r="D13" s="3" t="s">
        <v>3</v>
      </c>
      <c r="E13" s="4">
        <v>151</v>
      </c>
      <c r="F13" s="4" t="s">
        <v>1</v>
      </c>
      <c r="G13" s="4">
        <v>192</v>
      </c>
      <c r="H13" s="2">
        <f t="shared" si="0"/>
        <v>42</v>
      </c>
      <c r="I13" s="24"/>
      <c r="J13" s="27"/>
      <c r="K13" s="27"/>
    </row>
    <row r="14" spans="1:11" ht="18.5" thickBot="1" x14ac:dyDescent="0.6">
      <c r="A14" s="21"/>
      <c r="B14" s="21"/>
      <c r="C14" s="21"/>
      <c r="D14" s="3" t="s">
        <v>4</v>
      </c>
      <c r="E14" s="4">
        <v>198</v>
      </c>
      <c r="F14" s="4" t="s">
        <v>1</v>
      </c>
      <c r="G14" s="4">
        <v>248</v>
      </c>
      <c r="H14" s="2">
        <f t="shared" si="0"/>
        <v>51</v>
      </c>
      <c r="I14" s="24"/>
      <c r="J14" s="27"/>
      <c r="K14" s="27"/>
    </row>
    <row r="15" spans="1:11" ht="18.5" thickBot="1" x14ac:dyDescent="0.6">
      <c r="A15" s="21"/>
      <c r="B15" s="21"/>
      <c r="C15" s="21"/>
      <c r="D15" s="3" t="s">
        <v>5</v>
      </c>
      <c r="E15" s="4">
        <v>246</v>
      </c>
      <c r="F15" s="4" t="s">
        <v>1</v>
      </c>
      <c r="G15" s="4">
        <v>308</v>
      </c>
      <c r="H15" s="2">
        <f t="shared" si="0"/>
        <v>63</v>
      </c>
      <c r="I15" s="24"/>
      <c r="J15" s="27"/>
      <c r="K15" s="27"/>
    </row>
    <row r="16" spans="1:11" ht="18.5" thickBot="1" x14ac:dyDescent="0.6">
      <c r="A16" s="21"/>
      <c r="B16" s="21"/>
      <c r="C16" s="21"/>
      <c r="D16" s="3" t="s">
        <v>6</v>
      </c>
      <c r="E16" s="4">
        <v>1</v>
      </c>
      <c r="F16" s="4" t="s">
        <v>1</v>
      </c>
      <c r="G16" s="4"/>
      <c r="H16" s="2">
        <f t="shared" si="0"/>
        <v>0</v>
      </c>
      <c r="I16" s="24"/>
      <c r="J16" s="27"/>
      <c r="K16" s="27"/>
    </row>
    <row r="17" spans="1:11" ht="18.5" thickBot="1" x14ac:dyDescent="0.6">
      <c r="A17" s="21"/>
      <c r="B17" s="21"/>
      <c r="C17" s="22"/>
      <c r="D17" s="5" t="s">
        <v>7</v>
      </c>
      <c r="E17" s="6">
        <v>1</v>
      </c>
      <c r="F17" s="6" t="s">
        <v>1</v>
      </c>
      <c r="G17" s="6">
        <v>1</v>
      </c>
      <c r="H17" s="2">
        <f t="shared" si="0"/>
        <v>1</v>
      </c>
      <c r="I17" s="25"/>
      <c r="J17" s="27"/>
      <c r="K17" s="27"/>
    </row>
    <row r="18" spans="1:11" ht="18.5" thickBot="1" x14ac:dyDescent="0.6">
      <c r="A18" s="21"/>
      <c r="B18" s="21"/>
      <c r="C18" s="20" t="s">
        <v>14</v>
      </c>
      <c r="D18" s="7" t="s">
        <v>0</v>
      </c>
      <c r="E18" s="8">
        <v>40</v>
      </c>
      <c r="F18" s="8" t="s">
        <v>1</v>
      </c>
      <c r="G18" s="8">
        <v>58</v>
      </c>
      <c r="H18" s="2">
        <f t="shared" si="0"/>
        <v>19</v>
      </c>
      <c r="I18" s="23">
        <f>SUM(H18:H24)</f>
        <v>86</v>
      </c>
      <c r="J18" s="27"/>
      <c r="K18" s="27"/>
    </row>
    <row r="19" spans="1:11" ht="18.5" thickBot="1" x14ac:dyDescent="0.6">
      <c r="A19" s="21"/>
      <c r="B19" s="21"/>
      <c r="C19" s="21"/>
      <c r="D19" s="3" t="s">
        <v>2</v>
      </c>
      <c r="E19" s="4">
        <v>33</v>
      </c>
      <c r="F19" s="4" t="s">
        <v>1</v>
      </c>
      <c r="G19" s="4">
        <v>59</v>
      </c>
      <c r="H19" s="2">
        <f t="shared" si="0"/>
        <v>27</v>
      </c>
      <c r="I19" s="24"/>
      <c r="J19" s="27"/>
      <c r="K19" s="27"/>
    </row>
    <row r="20" spans="1:11" ht="18.5" thickBot="1" x14ac:dyDescent="0.6">
      <c r="A20" s="21"/>
      <c r="B20" s="21"/>
      <c r="C20" s="21"/>
      <c r="D20" s="3" t="s">
        <v>3</v>
      </c>
      <c r="E20" s="4">
        <v>26</v>
      </c>
      <c r="F20" s="4" t="s">
        <v>1</v>
      </c>
      <c r="G20" s="4">
        <v>40</v>
      </c>
      <c r="H20" s="2">
        <f t="shared" si="0"/>
        <v>15</v>
      </c>
      <c r="I20" s="24"/>
      <c r="J20" s="27"/>
      <c r="K20" s="27"/>
    </row>
    <row r="21" spans="1:11" ht="18.5" thickBot="1" x14ac:dyDescent="0.6">
      <c r="A21" s="21"/>
      <c r="B21" s="21"/>
      <c r="C21" s="21"/>
      <c r="D21" s="3" t="s">
        <v>4</v>
      </c>
      <c r="E21" s="4">
        <v>46</v>
      </c>
      <c r="F21" s="4" t="s">
        <v>1</v>
      </c>
      <c r="G21" s="4">
        <v>55</v>
      </c>
      <c r="H21" s="2">
        <f t="shared" si="0"/>
        <v>10</v>
      </c>
      <c r="I21" s="24"/>
      <c r="J21" s="27"/>
      <c r="K21" s="27"/>
    </row>
    <row r="22" spans="1:11" ht="18.5" thickBot="1" x14ac:dyDescent="0.6">
      <c r="A22" s="21"/>
      <c r="B22" s="21"/>
      <c r="C22" s="21"/>
      <c r="D22" s="3" t="s">
        <v>5</v>
      </c>
      <c r="E22" s="4">
        <v>30</v>
      </c>
      <c r="F22" s="4" t="s">
        <v>1</v>
      </c>
      <c r="G22" s="4">
        <v>42</v>
      </c>
      <c r="H22" s="2">
        <f t="shared" si="0"/>
        <v>13</v>
      </c>
      <c r="I22" s="24"/>
      <c r="J22" s="27"/>
      <c r="K22" s="27"/>
    </row>
    <row r="23" spans="1:11" ht="18.5" thickBot="1" x14ac:dyDescent="0.6">
      <c r="A23" s="21"/>
      <c r="B23" s="21"/>
      <c r="C23" s="21"/>
      <c r="D23" s="3" t="s">
        <v>6</v>
      </c>
      <c r="E23" s="4">
        <v>1</v>
      </c>
      <c r="F23" s="4" t="s">
        <v>1</v>
      </c>
      <c r="G23" s="4"/>
      <c r="H23" s="2">
        <f t="shared" si="0"/>
        <v>0</v>
      </c>
      <c r="I23" s="24"/>
      <c r="J23" s="27"/>
      <c r="K23" s="27"/>
    </row>
    <row r="24" spans="1:11" ht="18.5" thickBot="1" x14ac:dyDescent="0.6">
      <c r="A24" s="21"/>
      <c r="B24" s="22"/>
      <c r="C24" s="22"/>
      <c r="D24" s="5" t="s">
        <v>7</v>
      </c>
      <c r="E24" s="6">
        <v>2</v>
      </c>
      <c r="F24" s="6" t="s">
        <v>1</v>
      </c>
      <c r="G24" s="6">
        <v>3</v>
      </c>
      <c r="H24" s="2">
        <f t="shared" si="0"/>
        <v>2</v>
      </c>
      <c r="I24" s="25"/>
      <c r="J24" s="28"/>
      <c r="K24" s="27"/>
    </row>
    <row r="25" spans="1:11" ht="18.5" thickBot="1" x14ac:dyDescent="0.6">
      <c r="A25" s="21"/>
      <c r="B25" s="29" t="s">
        <v>15</v>
      </c>
      <c r="C25" s="20" t="s">
        <v>16</v>
      </c>
      <c r="D25" s="7" t="s">
        <v>0</v>
      </c>
      <c r="E25" s="8">
        <v>14</v>
      </c>
      <c r="F25" s="8" t="s">
        <v>1</v>
      </c>
      <c r="G25" s="8">
        <v>14</v>
      </c>
      <c r="H25" s="2">
        <f t="shared" si="0"/>
        <v>1</v>
      </c>
      <c r="I25" s="23">
        <f>SUM(H25:H31)</f>
        <v>6</v>
      </c>
      <c r="J25" s="26">
        <f>I25</f>
        <v>6</v>
      </c>
      <c r="K25" s="27"/>
    </row>
    <row r="26" spans="1:11" ht="18.5" thickBot="1" x14ac:dyDescent="0.6">
      <c r="A26" s="21"/>
      <c r="B26" s="30"/>
      <c r="C26" s="21"/>
      <c r="D26" s="3" t="s">
        <v>2</v>
      </c>
      <c r="E26" s="4">
        <v>11</v>
      </c>
      <c r="F26" s="4" t="s">
        <v>1</v>
      </c>
      <c r="G26" s="4">
        <v>12</v>
      </c>
      <c r="H26" s="2">
        <f t="shared" si="0"/>
        <v>2</v>
      </c>
      <c r="I26" s="24"/>
      <c r="J26" s="27"/>
      <c r="K26" s="27"/>
    </row>
    <row r="27" spans="1:11" ht="18.5" thickBot="1" x14ac:dyDescent="0.6">
      <c r="A27" s="21"/>
      <c r="B27" s="30"/>
      <c r="C27" s="21"/>
      <c r="D27" s="3" t="s">
        <v>3</v>
      </c>
      <c r="E27" s="4">
        <v>1</v>
      </c>
      <c r="F27" s="4" t="s">
        <v>1</v>
      </c>
      <c r="G27" s="4">
        <v>2</v>
      </c>
      <c r="H27" s="2">
        <f t="shared" si="0"/>
        <v>2</v>
      </c>
      <c r="I27" s="24"/>
      <c r="J27" s="27"/>
      <c r="K27" s="27"/>
    </row>
    <row r="28" spans="1:11" ht="18.5" thickBot="1" x14ac:dyDescent="0.6">
      <c r="A28" s="21"/>
      <c r="B28" s="30"/>
      <c r="C28" s="21"/>
      <c r="D28" s="3" t="s">
        <v>4</v>
      </c>
      <c r="E28" s="4">
        <v>6</v>
      </c>
      <c r="F28" s="4" t="s">
        <v>1</v>
      </c>
      <c r="G28" s="4">
        <v>6</v>
      </c>
      <c r="H28" s="2">
        <f t="shared" si="0"/>
        <v>1</v>
      </c>
      <c r="I28" s="24"/>
      <c r="J28" s="27"/>
      <c r="K28" s="27"/>
    </row>
    <row r="29" spans="1:11" ht="18.5" thickBot="1" x14ac:dyDescent="0.6">
      <c r="A29" s="21"/>
      <c r="B29" s="30"/>
      <c r="C29" s="21"/>
      <c r="D29" s="3" t="s">
        <v>5</v>
      </c>
      <c r="E29" s="4">
        <v>1</v>
      </c>
      <c r="F29" s="4" t="s">
        <v>1</v>
      </c>
      <c r="G29" s="4"/>
      <c r="H29" s="2">
        <f t="shared" si="0"/>
        <v>0</v>
      </c>
      <c r="I29" s="24"/>
      <c r="J29" s="27"/>
      <c r="K29" s="27"/>
    </row>
    <row r="30" spans="1:11" ht="18.5" thickBot="1" x14ac:dyDescent="0.6">
      <c r="A30" s="21"/>
      <c r="B30" s="30"/>
      <c r="C30" s="21"/>
      <c r="D30" s="3" t="s">
        <v>6</v>
      </c>
      <c r="E30" s="4">
        <v>1</v>
      </c>
      <c r="F30" s="4" t="s">
        <v>1</v>
      </c>
      <c r="G30" s="4"/>
      <c r="H30" s="2">
        <f t="shared" si="0"/>
        <v>0</v>
      </c>
      <c r="I30" s="24"/>
      <c r="J30" s="27"/>
      <c r="K30" s="27"/>
    </row>
    <row r="31" spans="1:11" ht="18.5" thickBot="1" x14ac:dyDescent="0.6">
      <c r="A31" s="21"/>
      <c r="B31" s="31"/>
      <c r="C31" s="22"/>
      <c r="D31" s="9" t="s">
        <v>7</v>
      </c>
      <c r="E31" s="10">
        <v>1</v>
      </c>
      <c r="F31" s="10" t="s">
        <v>1</v>
      </c>
      <c r="G31" s="10"/>
      <c r="H31" s="11">
        <f t="shared" si="0"/>
        <v>0</v>
      </c>
      <c r="I31" s="25"/>
      <c r="J31" s="28"/>
      <c r="K31" s="27"/>
    </row>
    <row r="32" spans="1:11" ht="18.5" thickBot="1" x14ac:dyDescent="0.5">
      <c r="A32" s="22"/>
      <c r="B32" s="12" t="s">
        <v>17</v>
      </c>
      <c r="C32" s="13">
        <v>-77</v>
      </c>
      <c r="D32" s="14" t="s">
        <v>18</v>
      </c>
      <c r="E32" s="15">
        <v>1</v>
      </c>
      <c r="F32" s="15" t="s">
        <v>1</v>
      </c>
      <c r="G32" s="15"/>
      <c r="H32" s="15">
        <f t="shared" si="0"/>
        <v>0</v>
      </c>
      <c r="I32" s="16">
        <f>H32</f>
        <v>0</v>
      </c>
      <c r="J32" s="17">
        <f>I32</f>
        <v>0</v>
      </c>
      <c r="K32" s="28"/>
    </row>
  </sheetData>
  <mergeCells count="15">
    <mergeCell ref="A2:K3"/>
    <mergeCell ref="A4:A32"/>
    <mergeCell ref="B4:B24"/>
    <mergeCell ref="C4:C10"/>
    <mergeCell ref="I4:I10"/>
    <mergeCell ref="J4:J24"/>
    <mergeCell ref="K4:K32"/>
    <mergeCell ref="C11:C17"/>
    <mergeCell ref="I11:I17"/>
    <mergeCell ref="C18:C24"/>
    <mergeCell ref="I18:I24"/>
    <mergeCell ref="B25:B31"/>
    <mergeCell ref="C25:C31"/>
    <mergeCell ref="I25:I31"/>
    <mergeCell ref="J25:J3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【NO9-1】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村上　雄哉</dc:creator>
  <cp:keywords/>
  <dc:description/>
  <cp:lastModifiedBy>吉田　花菜</cp:lastModifiedBy>
  <cp:revision/>
  <cp:lastPrinted>2023-06-20T06:34:55Z</cp:lastPrinted>
  <dcterms:created xsi:type="dcterms:W3CDTF">2022-05-03T06:46:21Z</dcterms:created>
  <dcterms:modified xsi:type="dcterms:W3CDTF">2023-06-20T06:34:57Z</dcterms:modified>
  <cp:category/>
  <cp:contentStatus/>
</cp:coreProperties>
</file>