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年度\市民税課\☆個人市民税共通\50_当初課税事務支援業務委託\R8（R7実施）\★委託資料一式\07_仕様書\仕様書（様式集）\14_NO14\"/>
    </mc:Choice>
  </mc:AlternateContent>
  <xr:revisionPtr revIDLastSave="0" documentId="13_ncr:1_{0C4DDAEC-F91E-49AD-A8E0-53DA57C0FFCD}" xr6:coauthVersionLast="47" xr6:coauthVersionMax="47" xr10:uidLastSave="{00000000-0000-0000-0000-000000000000}"/>
  <bookViews>
    <workbookView xWindow="-168" yWindow="0" windowWidth="12888" windowHeight="12360" firstSheet="2" activeTab="2" xr2:uid="{CD79A3F4-4B12-4FAD-862D-A7C036BBE63C}"/>
  </bookViews>
  <sheets>
    <sheet name="Sheet1" sheetId="1" state="hidden" r:id="rId1"/>
    <sheet name="Sheet2" sheetId="2" state="hidden" r:id="rId2"/>
    <sheet name="【NO14-1】" sheetId="3" r:id="rId3"/>
    <sheet name="別紙１" sheetId="4" r:id="rId4"/>
  </sheets>
  <definedNames>
    <definedName name="_xlnm.Print_Area" localSheetId="0">Sheet1!$A$1:$G$11</definedName>
    <definedName name="_xlnm.Print_Area" localSheetId="3">別紙１!$A$1:$H$11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2" l="1"/>
  <c r="F9" i="2"/>
  <c r="G8" i="2"/>
  <c r="F8" i="2"/>
  <c r="H4" i="1"/>
  <c r="C9" i="2"/>
  <c r="B9" i="2"/>
</calcChain>
</file>

<file path=xl/sharedStrings.xml><?xml version="1.0" encoding="utf-8"?>
<sst xmlns="http://schemas.openxmlformats.org/spreadsheetml/2006/main" count="89" uniqueCount="88">
  <si>
    <t>業務名</t>
    <rPh sb="0" eb="2">
      <t>ギョウム</t>
    </rPh>
    <rPh sb="2" eb="3">
      <t>メイ</t>
    </rPh>
    <phoneticPr fontId="1"/>
  </si>
  <si>
    <t>想定人数</t>
    <rPh sb="0" eb="2">
      <t>ソウテイ</t>
    </rPh>
    <rPh sb="2" eb="4">
      <t>ニンズウ</t>
    </rPh>
    <phoneticPr fontId="1"/>
  </si>
  <si>
    <t>1件当たりの平均処理
時間（秒）</t>
    <rPh sb="1" eb="2">
      <t>ケン</t>
    </rPh>
    <rPh sb="2" eb="3">
      <t>ア</t>
    </rPh>
    <rPh sb="6" eb="8">
      <t>ヘイキン</t>
    </rPh>
    <rPh sb="8" eb="10">
      <t>ショリ</t>
    </rPh>
    <rPh sb="11" eb="13">
      <t>ジカン</t>
    </rPh>
    <rPh sb="14" eb="15">
      <t>ビョウ</t>
    </rPh>
    <phoneticPr fontId="1"/>
  </si>
  <si>
    <t>1月（19日）</t>
    <rPh sb="1" eb="2">
      <t>ガツ</t>
    </rPh>
    <rPh sb="5" eb="6">
      <t>ニチ</t>
    </rPh>
    <phoneticPr fontId="1"/>
  </si>
  <si>
    <t>2月（18日）</t>
    <rPh sb="1" eb="2">
      <t>ガツ</t>
    </rPh>
    <rPh sb="5" eb="6">
      <t>ニチ</t>
    </rPh>
    <phoneticPr fontId="1"/>
  </si>
  <si>
    <t>3月（22日）</t>
    <rPh sb="1" eb="2">
      <t>ガツ</t>
    </rPh>
    <rPh sb="5" eb="6">
      <t>ニチ</t>
    </rPh>
    <phoneticPr fontId="1"/>
  </si>
  <si>
    <t>合計処理件数</t>
    <rPh sb="0" eb="2">
      <t>ゴウケイ</t>
    </rPh>
    <rPh sb="2" eb="4">
      <t>ショリ</t>
    </rPh>
    <rPh sb="4" eb="6">
      <t>ケンスウ</t>
    </rPh>
    <phoneticPr fontId="1"/>
  </si>
  <si>
    <t>合計平均時間（秒）</t>
    <rPh sb="0" eb="2">
      <t>ゴウケイ</t>
    </rPh>
    <rPh sb="2" eb="4">
      <t>ヘイキン</t>
    </rPh>
    <rPh sb="4" eb="6">
      <t>ジカン</t>
    </rPh>
    <rPh sb="7" eb="8">
      <t>ビョウ</t>
    </rPh>
    <phoneticPr fontId="1"/>
  </si>
  <si>
    <t>合計時間（時間）</t>
    <rPh sb="0" eb="2">
      <t>ゴウケイ</t>
    </rPh>
    <rPh sb="2" eb="4">
      <t>ジカン</t>
    </rPh>
    <rPh sb="5" eb="7">
      <t>ジカン</t>
    </rPh>
    <phoneticPr fontId="1"/>
  </si>
  <si>
    <t>費用</t>
    <rPh sb="0" eb="2">
      <t>ヒヨウ</t>
    </rPh>
    <phoneticPr fontId="1"/>
  </si>
  <si>
    <t>月例納税通知書発送</t>
    <rPh sb="0" eb="2">
      <t>ゲツレイ</t>
    </rPh>
    <rPh sb="2" eb="4">
      <t>ノウゼイ</t>
    </rPh>
    <rPh sb="4" eb="7">
      <t>ツウチショ</t>
    </rPh>
    <rPh sb="7" eb="9">
      <t>ハッソウ</t>
    </rPh>
    <phoneticPr fontId="1"/>
  </si>
  <si>
    <t>2100件（32時間）</t>
    <rPh sb="4" eb="5">
      <t>ケン</t>
    </rPh>
    <rPh sb="8" eb="10">
      <t>ジカン</t>
    </rPh>
    <phoneticPr fontId="1"/>
  </si>
  <si>
    <t>1700件（26時間）</t>
    <rPh sb="4" eb="5">
      <t>ケン</t>
    </rPh>
    <rPh sb="8" eb="10">
      <t>ジカン</t>
    </rPh>
    <phoneticPr fontId="1"/>
  </si>
  <si>
    <t>1300件（20時間）</t>
    <rPh sb="4" eb="5">
      <t>ケン</t>
    </rPh>
    <rPh sb="8" eb="10">
      <t>ジカン</t>
    </rPh>
    <phoneticPr fontId="1"/>
  </si>
  <si>
    <t>年金訂正</t>
    <rPh sb="0" eb="2">
      <t>ネンキン</t>
    </rPh>
    <rPh sb="2" eb="4">
      <t>テイセイ</t>
    </rPh>
    <phoneticPr fontId="1"/>
  </si>
  <si>
    <t>800件(11時間）</t>
    <rPh sb="3" eb="4">
      <t>ケン</t>
    </rPh>
    <rPh sb="7" eb="9">
      <t>ジカン</t>
    </rPh>
    <phoneticPr fontId="1"/>
  </si>
  <si>
    <t>100件(1時間）</t>
    <rPh sb="3" eb="4">
      <t>ケン</t>
    </rPh>
    <rPh sb="6" eb="8">
      <t>ジカン</t>
    </rPh>
    <phoneticPr fontId="1"/>
  </si>
  <si>
    <t>1900件(26時間)</t>
    <rPh sb="4" eb="5">
      <t>ケン</t>
    </rPh>
    <rPh sb="8" eb="10">
      <t>ジカン</t>
    </rPh>
    <phoneticPr fontId="1"/>
  </si>
  <si>
    <t>市申告審査</t>
    <rPh sb="0" eb="1">
      <t>シ</t>
    </rPh>
    <rPh sb="1" eb="3">
      <t>シンコク</t>
    </rPh>
    <rPh sb="3" eb="5">
      <t>シンサ</t>
    </rPh>
    <phoneticPr fontId="1"/>
  </si>
  <si>
    <t>3100件（182時間）</t>
    <rPh sb="4" eb="5">
      <t>ケン</t>
    </rPh>
    <rPh sb="9" eb="11">
      <t>ジカン</t>
    </rPh>
    <phoneticPr fontId="1"/>
  </si>
  <si>
    <t>10400件（607時間）</t>
    <rPh sb="5" eb="6">
      <t>ケン</t>
    </rPh>
    <rPh sb="10" eb="12">
      <t>ジカン</t>
    </rPh>
    <phoneticPr fontId="1"/>
  </si>
  <si>
    <t>8800件（514時間）</t>
    <rPh sb="4" eb="5">
      <t>ケン</t>
    </rPh>
    <rPh sb="9" eb="11">
      <t>ジカン</t>
    </rPh>
    <phoneticPr fontId="1"/>
  </si>
  <si>
    <t>確定申告耳切</t>
    <rPh sb="0" eb="2">
      <t>カクテイ</t>
    </rPh>
    <rPh sb="2" eb="4">
      <t>シンコク</t>
    </rPh>
    <rPh sb="4" eb="6">
      <t>ミミキリ</t>
    </rPh>
    <phoneticPr fontId="1"/>
  </si>
  <si>
    <t>1500件(75分）
115件（6分）</t>
    <rPh sb="4" eb="5">
      <t>ケン</t>
    </rPh>
    <rPh sb="8" eb="9">
      <t>フン</t>
    </rPh>
    <rPh sb="14" eb="15">
      <t>ケン</t>
    </rPh>
    <rPh sb="17" eb="18">
      <t>フン</t>
    </rPh>
    <phoneticPr fontId="1"/>
  </si>
  <si>
    <t>18100件（15時間）
1144件（1時間）</t>
    <rPh sb="5" eb="6">
      <t>ケン</t>
    </rPh>
    <rPh sb="9" eb="11">
      <t>ジカン</t>
    </rPh>
    <rPh sb="17" eb="18">
      <t>ケン</t>
    </rPh>
    <rPh sb="20" eb="22">
      <t>ジカン</t>
    </rPh>
    <phoneticPr fontId="1"/>
  </si>
  <si>
    <t>確定補記</t>
    <rPh sb="0" eb="2">
      <t>カクテイ</t>
    </rPh>
    <rPh sb="2" eb="4">
      <t>ホキ</t>
    </rPh>
    <phoneticPr fontId="1"/>
  </si>
  <si>
    <t>115件（2時間）</t>
    <rPh sb="3" eb="4">
      <t>ケン</t>
    </rPh>
    <rPh sb="6" eb="8">
      <t>ジカン</t>
    </rPh>
    <phoneticPr fontId="1"/>
  </si>
  <si>
    <t>1144件（13時間）</t>
    <rPh sb="4" eb="5">
      <t>ケン</t>
    </rPh>
    <rPh sb="5" eb="7">
      <t>ジカン</t>
    </rPh>
    <phoneticPr fontId="1"/>
  </si>
  <si>
    <t>申告書バッチ組</t>
    <rPh sb="0" eb="2">
      <t>シンコク</t>
    </rPh>
    <rPh sb="2" eb="3">
      <t>ショ</t>
    </rPh>
    <rPh sb="6" eb="7">
      <t>クミ</t>
    </rPh>
    <phoneticPr fontId="1"/>
  </si>
  <si>
    <t>10292件（7時間）</t>
    <rPh sb="5" eb="6">
      <t>ケン</t>
    </rPh>
    <rPh sb="8" eb="10">
      <t>ジカン</t>
    </rPh>
    <phoneticPr fontId="1"/>
  </si>
  <si>
    <t>11728件（8時間）</t>
    <rPh sb="5" eb="6">
      <t>ケン</t>
    </rPh>
    <rPh sb="8" eb="10">
      <t>ジカン</t>
    </rPh>
    <phoneticPr fontId="1"/>
  </si>
  <si>
    <t>郵送仕分</t>
    <rPh sb="0" eb="2">
      <t>ユウソウ</t>
    </rPh>
    <rPh sb="2" eb="4">
      <t>シワ</t>
    </rPh>
    <phoneticPr fontId="1"/>
  </si>
  <si>
    <t>22900件（573時間）</t>
    <rPh sb="5" eb="6">
      <t>ケン</t>
    </rPh>
    <rPh sb="10" eb="12">
      <t>ジカン</t>
    </rPh>
    <phoneticPr fontId="1"/>
  </si>
  <si>
    <t>19400件（485時間）</t>
    <rPh sb="5" eb="6">
      <t>ケン</t>
    </rPh>
    <rPh sb="10" eb="12">
      <t>ジカン</t>
    </rPh>
    <phoneticPr fontId="1"/>
  </si>
  <si>
    <t>19600件（490時間）</t>
    <rPh sb="5" eb="6">
      <t>ケン</t>
    </rPh>
    <rPh sb="10" eb="12">
      <t>ジカン</t>
    </rPh>
    <phoneticPr fontId="1"/>
  </si>
  <si>
    <t>回送業務</t>
    <rPh sb="0" eb="2">
      <t>カイソウ</t>
    </rPh>
    <rPh sb="2" eb="4">
      <t>ギョウム</t>
    </rPh>
    <phoneticPr fontId="1"/>
  </si>
  <si>
    <t>100（12時間）</t>
    <rPh sb="6" eb="8">
      <t>ジカン</t>
    </rPh>
    <phoneticPr fontId="1"/>
  </si>
  <si>
    <t>700（53時間）</t>
    <rPh sb="6" eb="8">
      <t>ジカン</t>
    </rPh>
    <phoneticPr fontId="1"/>
  </si>
  <si>
    <t>600（45時間）</t>
    <rPh sb="6" eb="8">
      <t>ジカン</t>
    </rPh>
    <phoneticPr fontId="1"/>
  </si>
  <si>
    <t>総括表添付業務</t>
    <rPh sb="0" eb="3">
      <t>ソウカツヒョウ</t>
    </rPh>
    <rPh sb="3" eb="5">
      <t>テンプ</t>
    </rPh>
    <rPh sb="5" eb="7">
      <t>ギョウム</t>
    </rPh>
    <phoneticPr fontId="1"/>
  </si>
  <si>
    <t>200（7時間）</t>
    <rPh sb="5" eb="7">
      <t>ジカン</t>
    </rPh>
    <phoneticPr fontId="1"/>
  </si>
  <si>
    <t>3000（100時間）</t>
    <rPh sb="8" eb="10">
      <t>ジカン</t>
    </rPh>
    <phoneticPr fontId="1"/>
  </si>
  <si>
    <t>4800（160時間）</t>
    <rPh sb="8" eb="10">
      <t>ジカン</t>
    </rPh>
    <phoneticPr fontId="1"/>
  </si>
  <si>
    <t>電話確認（給与支払報告書）</t>
    <rPh sb="0" eb="2">
      <t>デンワ</t>
    </rPh>
    <rPh sb="2" eb="4">
      <t>カクニン</t>
    </rPh>
    <rPh sb="5" eb="7">
      <t>キュウヨ</t>
    </rPh>
    <rPh sb="7" eb="9">
      <t>シハライ</t>
    </rPh>
    <rPh sb="9" eb="12">
      <t>ホウコクショ</t>
    </rPh>
    <phoneticPr fontId="1"/>
  </si>
  <si>
    <t>14（2時間）</t>
    <rPh sb="4" eb="6">
      <t>ジカン</t>
    </rPh>
    <phoneticPr fontId="1"/>
  </si>
  <si>
    <t>210（25時間）</t>
    <rPh sb="6" eb="8">
      <t>ジカン</t>
    </rPh>
    <phoneticPr fontId="1"/>
  </si>
  <si>
    <t>370（44時間）</t>
    <rPh sb="6" eb="8">
      <t>ジカン</t>
    </rPh>
    <phoneticPr fontId="1"/>
  </si>
  <si>
    <t>20枚</t>
    <rPh sb="2" eb="3">
      <t>マイ</t>
    </rPh>
    <phoneticPr fontId="1"/>
  </si>
  <si>
    <t>10枚</t>
    <rPh sb="2" eb="3">
      <t>マイ</t>
    </rPh>
    <phoneticPr fontId="1"/>
  </si>
  <si>
    <t>分離</t>
    <rPh sb="0" eb="2">
      <t>ブンリ</t>
    </rPh>
    <phoneticPr fontId="1"/>
  </si>
  <si>
    <t>損失</t>
    <rPh sb="0" eb="2">
      <t>ソンシツ</t>
    </rPh>
    <phoneticPr fontId="1"/>
  </si>
  <si>
    <t>仲里</t>
    <rPh sb="0" eb="2">
      <t>ナカザト</t>
    </rPh>
    <phoneticPr fontId="1"/>
  </si>
  <si>
    <t>宮本</t>
    <rPh sb="0" eb="2">
      <t>ミヤモト</t>
    </rPh>
    <phoneticPr fontId="1"/>
  </si>
  <si>
    <t>小山</t>
    <rPh sb="0" eb="2">
      <t>オヤマ</t>
    </rPh>
    <phoneticPr fontId="1"/>
  </si>
  <si>
    <t>坂本</t>
    <rPh sb="0" eb="2">
      <t>サカモト</t>
    </rPh>
    <phoneticPr fontId="1"/>
  </si>
  <si>
    <t>森廣</t>
    <rPh sb="0" eb="2">
      <t>モリヒロ</t>
    </rPh>
    <phoneticPr fontId="1"/>
  </si>
  <si>
    <t>下長</t>
    <rPh sb="0" eb="2">
      <t>シモナガ</t>
    </rPh>
    <phoneticPr fontId="1"/>
  </si>
  <si>
    <t>3分</t>
    <rPh sb="1" eb="2">
      <t>フン</t>
    </rPh>
    <phoneticPr fontId="1"/>
  </si>
  <si>
    <t>40秒</t>
    <rPh sb="2" eb="3">
      <t>ビョウ</t>
    </rPh>
    <phoneticPr fontId="1"/>
  </si>
  <si>
    <t>業務名</t>
    <rPh sb="0" eb="3">
      <t>ギョウムメイ</t>
    </rPh>
    <phoneticPr fontId="6"/>
  </si>
  <si>
    <t>12(3)ア　給与支払報告書等処理業務</t>
    <phoneticPr fontId="6"/>
  </si>
  <si>
    <t>12(3)イ　市県民税申告書審査業務</t>
    <phoneticPr fontId="6"/>
  </si>
  <si>
    <t>12(3)ウ　確定申告補記業務</t>
    <rPh sb="13" eb="15">
      <t>ギョウム</t>
    </rPh>
    <phoneticPr fontId="6"/>
  </si>
  <si>
    <t>12(3)エ　総括表添付業務（給与支払報告書）</t>
    <phoneticPr fontId="6"/>
  </si>
  <si>
    <t>12(3)オ　総括表添付業務（公的年金等支払報告書）</t>
    <phoneticPr fontId="6"/>
  </si>
  <si>
    <t>12(3)カ　申告書バッチ組業務</t>
    <rPh sb="14" eb="16">
      <t>ギョウム</t>
    </rPh>
    <phoneticPr fontId="6"/>
  </si>
  <si>
    <t>12(3)ク　課税資料回送業務</t>
    <phoneticPr fontId="6"/>
  </si>
  <si>
    <t>12(4)　　課税資料データ化及びイメージ化業務</t>
    <phoneticPr fontId="6"/>
  </si>
  <si>
    <t>12(5)　　納税通知書発送業務</t>
    <phoneticPr fontId="6"/>
  </si>
  <si>
    <t>予定件数</t>
    <rPh sb="0" eb="4">
      <t>ヨテイケンスウ</t>
    </rPh>
    <phoneticPr fontId="6"/>
  </si>
  <si>
    <t>給与支払報告書等（紙）</t>
    <rPh sb="0" eb="2">
      <t>キュウヨ</t>
    </rPh>
    <rPh sb="2" eb="4">
      <t>シハライ</t>
    </rPh>
    <rPh sb="4" eb="7">
      <t>ホウコクショ</t>
    </rPh>
    <rPh sb="7" eb="8">
      <t>ナド</t>
    </rPh>
    <rPh sb="9" eb="10">
      <t>カミ</t>
    </rPh>
    <phoneticPr fontId="1"/>
  </si>
  <si>
    <t>給与支払報告書等（電子）</t>
    <rPh sb="0" eb="2">
      <t>キュウヨ</t>
    </rPh>
    <rPh sb="2" eb="4">
      <t>シハライ</t>
    </rPh>
    <rPh sb="4" eb="7">
      <t>ホウコクショ</t>
    </rPh>
    <rPh sb="7" eb="8">
      <t>ナド</t>
    </rPh>
    <rPh sb="9" eb="11">
      <t>デンシ</t>
    </rPh>
    <phoneticPr fontId="1"/>
  </si>
  <si>
    <t>入力票の種類</t>
    <rPh sb="0" eb="2">
      <t>ニュウリョク</t>
    </rPh>
    <rPh sb="2" eb="3">
      <t>ヒョウ</t>
    </rPh>
    <rPh sb="4" eb="6">
      <t>シュルイ</t>
    </rPh>
    <phoneticPr fontId="6"/>
  </si>
  <si>
    <t>件数</t>
    <rPh sb="0" eb="2">
      <t>ケンスウ</t>
    </rPh>
    <phoneticPr fontId="6"/>
  </si>
  <si>
    <t>給与支払報告書
（総括表及び普通徴収申請書含む）</t>
    <rPh sb="0" eb="2">
      <t>キュウヨ</t>
    </rPh>
    <rPh sb="2" eb="4">
      <t>シハライ</t>
    </rPh>
    <rPh sb="4" eb="6">
      <t>ホウコク</t>
    </rPh>
    <rPh sb="6" eb="7">
      <t>ショ</t>
    </rPh>
    <rPh sb="9" eb="12">
      <t>ソウカツヒョウ</t>
    </rPh>
    <rPh sb="12" eb="13">
      <t>オヨ</t>
    </rPh>
    <rPh sb="14" eb="18">
      <t>フツウチョウシュウ</t>
    </rPh>
    <rPh sb="18" eb="21">
      <t>シンセイショ</t>
    </rPh>
    <rPh sb="21" eb="22">
      <t>フク</t>
    </rPh>
    <phoneticPr fontId="6"/>
  </si>
  <si>
    <t>公的年金等支払報告書</t>
    <rPh sb="0" eb="2">
      <t>コウテキ</t>
    </rPh>
    <rPh sb="2" eb="4">
      <t>ネンキン</t>
    </rPh>
    <rPh sb="4" eb="5">
      <t>トウ</t>
    </rPh>
    <rPh sb="5" eb="7">
      <t>シハライ</t>
    </rPh>
    <rPh sb="7" eb="9">
      <t>ホウコク</t>
    </rPh>
    <rPh sb="9" eb="10">
      <t>ショ</t>
    </rPh>
    <phoneticPr fontId="6"/>
  </si>
  <si>
    <t>確定申告書（分離・損失）</t>
    <rPh sb="0" eb="2">
      <t>カクテイ</t>
    </rPh>
    <rPh sb="2" eb="4">
      <t>シンコク</t>
    </rPh>
    <rPh sb="4" eb="5">
      <t>ショ</t>
    </rPh>
    <rPh sb="6" eb="8">
      <t>ブンリ</t>
    </rPh>
    <rPh sb="9" eb="11">
      <t>ソンシツ</t>
    </rPh>
    <phoneticPr fontId="6"/>
  </si>
  <si>
    <t>317条異動届</t>
    <rPh sb="3" eb="4">
      <t>ジョウ</t>
    </rPh>
    <rPh sb="4" eb="6">
      <t>イドウ</t>
    </rPh>
    <rPh sb="6" eb="7">
      <t>トド</t>
    </rPh>
    <phoneticPr fontId="6"/>
  </si>
  <si>
    <t>申告特例通知</t>
    <rPh sb="0" eb="2">
      <t>シンコク</t>
    </rPh>
    <rPh sb="2" eb="4">
      <t>トクレイ</t>
    </rPh>
    <rPh sb="4" eb="6">
      <t>ツウチ</t>
    </rPh>
    <phoneticPr fontId="6"/>
  </si>
  <si>
    <t>【別紙１】12(4)　　課税資料データ化及びイメージ化業務　予定件数</t>
    <rPh sb="1" eb="3">
      <t>ベッシ</t>
    </rPh>
    <rPh sb="30" eb="34">
      <t>ヨテイケンスウ</t>
    </rPh>
    <phoneticPr fontId="1"/>
  </si>
  <si>
    <t>確定申告書（一般）</t>
    <rPh sb="0" eb="2">
      <t>カクテイ</t>
    </rPh>
    <rPh sb="2" eb="4">
      <t>シンコク</t>
    </rPh>
    <rPh sb="4" eb="5">
      <t>ショ</t>
    </rPh>
    <rPh sb="6" eb="8">
      <t>イッパン</t>
    </rPh>
    <phoneticPr fontId="6"/>
  </si>
  <si>
    <t>別紙１の通り</t>
    <rPh sb="0" eb="2">
      <t>ベッシ</t>
    </rPh>
    <rPh sb="4" eb="5">
      <t>ドオ</t>
    </rPh>
    <phoneticPr fontId="1"/>
  </si>
  <si>
    <t>【様式集14-1】予定件数票</t>
    <rPh sb="1" eb="4">
      <t>ヨウシキシュウ</t>
    </rPh>
    <rPh sb="9" eb="14">
      <t>ヨテイケンスウヒョウ</t>
    </rPh>
    <phoneticPr fontId="1"/>
  </si>
  <si>
    <t>12(2)   　郵便物仕分業務</t>
    <phoneticPr fontId="6"/>
  </si>
  <si>
    <t>市申告書（添付資料なし）</t>
    <rPh sb="0" eb="1">
      <t>シ</t>
    </rPh>
    <rPh sb="1" eb="3">
      <t>シンコク</t>
    </rPh>
    <rPh sb="3" eb="4">
      <t>ショ</t>
    </rPh>
    <rPh sb="5" eb="7">
      <t>テンプ</t>
    </rPh>
    <rPh sb="7" eb="9">
      <t>シリョウ</t>
    </rPh>
    <phoneticPr fontId="6"/>
  </si>
  <si>
    <t>市申告書（添付資料１枚）</t>
    <rPh sb="0" eb="1">
      <t>シ</t>
    </rPh>
    <rPh sb="1" eb="3">
      <t>シンコク</t>
    </rPh>
    <rPh sb="3" eb="4">
      <t>ショ</t>
    </rPh>
    <rPh sb="5" eb="7">
      <t>テンプ</t>
    </rPh>
    <rPh sb="7" eb="9">
      <t>シリョウ</t>
    </rPh>
    <rPh sb="10" eb="11">
      <t>マイ</t>
    </rPh>
    <phoneticPr fontId="6"/>
  </si>
  <si>
    <t>市申告書（添付資料２枚）</t>
    <rPh sb="0" eb="1">
      <t>シ</t>
    </rPh>
    <rPh sb="1" eb="3">
      <t>シンコク</t>
    </rPh>
    <rPh sb="3" eb="4">
      <t>ショ</t>
    </rPh>
    <rPh sb="5" eb="7">
      <t>テンプ</t>
    </rPh>
    <rPh sb="7" eb="9">
      <t>シリョウ</t>
    </rPh>
    <rPh sb="10" eb="11">
      <t>マイ</t>
    </rPh>
    <phoneticPr fontId="6"/>
  </si>
  <si>
    <t>12(3)キ　公的年金仕分け業務</t>
    <rPh sb="14" eb="16">
      <t>ギョウム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</si>
</sst>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8"/>
      <name val="游ゴシック"/>
      <family val="3"/>
      <charset val="128"/>
    </font>
    <font>
      <sz val="16"/>
      <name val="游ゴシック"/>
      <family val="3"/>
      <charset val="128"/>
    </font>
    <font>
      <sz val="11"/>
      <name val="游ゴシック"/>
      <family val="3"/>
      <charset val="128"/>
    </font>
    <font>
      <sz val="11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38" fontId="5" fillId="0" borderId="0" applyFont="0" applyFill="0" applyBorder="0" applyAlignment="0" applyProtection="0"/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7" fillId="0" borderId="1" xfId="1" applyFont="1" applyBorder="1" applyAlignment="1">
      <alignment horizontal="left"/>
    </xf>
    <xf numFmtId="176" fontId="7" fillId="0" borderId="1" xfId="1" applyNumberFormat="1" applyFont="1" applyFill="1" applyBorder="1" applyAlignment="1">
      <alignment horizontal="center" vertical="center"/>
    </xf>
    <xf numFmtId="38" fontId="5" fillId="0" borderId="0" xfId="2" applyFont="1" applyBorder="1" applyAlignment="1">
      <alignment horizontal="center" vertical="center"/>
    </xf>
    <xf numFmtId="38" fontId="5" fillId="0" borderId="0" xfId="2" applyFont="1" applyBorder="1"/>
    <xf numFmtId="0" fontId="8" fillId="0" borderId="0" xfId="0" applyFont="1">
      <alignment vertical="center"/>
    </xf>
    <xf numFmtId="38" fontId="9" fillId="0" borderId="0" xfId="2" applyFont="1" applyBorder="1" applyAlignment="1"/>
    <xf numFmtId="38" fontId="10" fillId="0" borderId="1" xfId="2" applyFont="1" applyBorder="1" applyAlignment="1">
      <alignment vertical="center"/>
    </xf>
    <xf numFmtId="38" fontId="10" fillId="0" borderId="1" xfId="2" applyFont="1" applyBorder="1" applyAlignment="1">
      <alignment horizontal="center" vertical="center"/>
    </xf>
    <xf numFmtId="38" fontId="11" fillId="0" borderId="1" xfId="2" applyFont="1" applyBorder="1" applyAlignment="1">
      <alignment vertical="center" wrapText="1"/>
    </xf>
    <xf numFmtId="38" fontId="12" fillId="0" borderId="1" xfId="2" applyFont="1" applyFill="1" applyBorder="1"/>
    <xf numFmtId="38" fontId="11" fillId="0" borderId="1" xfId="2" applyFont="1" applyBorder="1" applyAlignment="1">
      <alignment horizontal="left" vertical="center"/>
    </xf>
    <xf numFmtId="38" fontId="11" fillId="0" borderId="1" xfId="2" applyFont="1" applyFill="1" applyBorder="1"/>
    <xf numFmtId="38" fontId="11" fillId="0" borderId="1" xfId="2" applyFont="1" applyBorder="1" applyAlignment="1">
      <alignment horizontal="left" vertical="center" wrapText="1"/>
    </xf>
    <xf numFmtId="38" fontId="12" fillId="0" borderId="1" xfId="2" applyFont="1" applyBorder="1" applyAlignment="1">
      <alignment vertical="center"/>
    </xf>
    <xf numFmtId="0" fontId="7" fillId="0" borderId="6" xfId="1" applyFont="1" applyBorder="1" applyAlignment="1">
      <alignment horizontal="left"/>
    </xf>
    <xf numFmtId="0" fontId="7" fillId="0" borderId="7" xfId="1" applyFont="1" applyBorder="1" applyAlignment="1">
      <alignment horizontal="left"/>
    </xf>
    <xf numFmtId="0" fontId="7" fillId="0" borderId="8" xfId="1" applyFont="1" applyBorder="1" applyAlignment="1">
      <alignment horizontal="left"/>
    </xf>
    <xf numFmtId="0" fontId="7" fillId="0" borderId="11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176" fontId="7" fillId="0" borderId="3" xfId="1" applyNumberFormat="1" applyFont="1" applyBorder="1" applyAlignment="1">
      <alignment horizontal="center" vertical="center"/>
    </xf>
    <xf numFmtId="176" fontId="7" fillId="0" borderId="5" xfId="1" applyNumberFormat="1" applyFont="1" applyBorder="1" applyAlignment="1">
      <alignment horizontal="center" vertical="center"/>
    </xf>
    <xf numFmtId="176" fontId="7" fillId="0" borderId="4" xfId="1" applyNumberFormat="1" applyFont="1" applyBorder="1" applyAlignment="1">
      <alignment horizontal="center" vertical="center"/>
    </xf>
    <xf numFmtId="0" fontId="7" fillId="0" borderId="9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10" xfId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</cellXfs>
  <cellStyles count="3">
    <cellStyle name="桁区切り 2" xfId="2" xr:uid="{274BA1A2-D1AB-4BAB-B641-436D007F5B2A}"/>
    <cellStyle name="標準" xfId="0" builtinId="0"/>
    <cellStyle name="標準 2" xfId="1" xr:uid="{D63B759A-B15B-4DB3-A911-29932C820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AB5A5-67B5-43BB-84A3-F80F24DFD955}">
  <dimension ref="B1:M11"/>
  <sheetViews>
    <sheetView view="pageBreakPreview" topLeftCell="A7" zoomScaleNormal="100" zoomScaleSheetLayoutView="100" workbookViewId="0">
      <selection activeCell="G10" sqref="G10"/>
    </sheetView>
  </sheetViews>
  <sheetFormatPr defaultRowHeight="18" x14ac:dyDescent="0.45"/>
  <cols>
    <col min="2" max="2" width="23.8984375" customWidth="1"/>
    <col min="3" max="3" width="10.5" hidden="1" customWidth="1"/>
    <col min="4" max="4" width="11.09765625" customWidth="1"/>
    <col min="5" max="5" width="18.69921875" customWidth="1"/>
    <col min="6" max="6" width="17.19921875" customWidth="1"/>
    <col min="7" max="7" width="29.09765625" customWidth="1"/>
    <col min="8" max="8" width="13.69921875" customWidth="1"/>
    <col min="9" max="9" width="22.8984375" customWidth="1"/>
    <col min="10" max="10" width="16.19921875" customWidth="1"/>
  </cols>
  <sheetData>
    <row r="1" spans="2:13" ht="54" customHeight="1" x14ac:dyDescent="0.45">
      <c r="B1" s="3" t="s">
        <v>0</v>
      </c>
      <c r="C1" s="3" t="s">
        <v>1</v>
      </c>
      <c r="D1" s="4" t="s">
        <v>2</v>
      </c>
      <c r="E1" s="3" t="s">
        <v>3</v>
      </c>
      <c r="F1" s="3" t="s">
        <v>4</v>
      </c>
      <c r="G1" s="3" t="s">
        <v>5</v>
      </c>
      <c r="H1" t="s">
        <v>6</v>
      </c>
      <c r="I1" t="s">
        <v>7</v>
      </c>
      <c r="J1" t="s">
        <v>8</v>
      </c>
      <c r="K1" t="s">
        <v>9</v>
      </c>
    </row>
    <row r="2" spans="2:13" ht="36.6" customHeight="1" x14ac:dyDescent="0.45">
      <c r="B2" s="5" t="s">
        <v>10</v>
      </c>
      <c r="C2" s="1">
        <v>6</v>
      </c>
      <c r="D2" s="2">
        <v>54</v>
      </c>
      <c r="E2" s="1" t="s">
        <v>11</v>
      </c>
      <c r="F2" s="1" t="s">
        <v>12</v>
      </c>
      <c r="G2" s="1" t="s">
        <v>13</v>
      </c>
      <c r="J2">
        <v>77</v>
      </c>
    </row>
    <row r="3" spans="2:13" ht="36.6" customHeight="1" x14ac:dyDescent="0.45">
      <c r="B3" s="1" t="s">
        <v>14</v>
      </c>
      <c r="C3" s="1">
        <v>4</v>
      </c>
      <c r="D3" s="1">
        <v>49</v>
      </c>
      <c r="E3" s="5" t="s">
        <v>15</v>
      </c>
      <c r="F3" s="5" t="s">
        <v>16</v>
      </c>
      <c r="G3" s="5" t="s">
        <v>17</v>
      </c>
      <c r="M3">
        <v>2875</v>
      </c>
    </row>
    <row r="4" spans="2:13" ht="36.6" customHeight="1" x14ac:dyDescent="0.45">
      <c r="B4" s="1" t="s">
        <v>18</v>
      </c>
      <c r="C4" s="1">
        <v>10</v>
      </c>
      <c r="D4" s="10">
        <v>210</v>
      </c>
      <c r="E4" s="6" t="s">
        <v>19</v>
      </c>
      <c r="F4" s="6" t="s">
        <v>20</v>
      </c>
      <c r="G4" s="6" t="s">
        <v>21</v>
      </c>
      <c r="H4">
        <f>SUM(E4:G4)</f>
        <v>0</v>
      </c>
    </row>
    <row r="5" spans="2:13" ht="36.6" customHeight="1" x14ac:dyDescent="0.45">
      <c r="B5" s="1" t="s">
        <v>22</v>
      </c>
      <c r="C5" s="1">
        <v>1</v>
      </c>
      <c r="D5" s="6">
        <v>3</v>
      </c>
      <c r="E5" s="7"/>
      <c r="F5" s="8" t="s">
        <v>23</v>
      </c>
      <c r="G5" s="8" t="s">
        <v>24</v>
      </c>
      <c r="H5">
        <v>19600</v>
      </c>
      <c r="I5">
        <v>49000</v>
      </c>
      <c r="J5">
        <v>14.5</v>
      </c>
    </row>
    <row r="6" spans="2:13" ht="36.6" customHeight="1" x14ac:dyDescent="0.45">
      <c r="B6" s="1" t="s">
        <v>25</v>
      </c>
      <c r="C6" s="1">
        <v>10</v>
      </c>
      <c r="D6" s="6">
        <v>40</v>
      </c>
      <c r="E6" s="7"/>
      <c r="F6" s="6" t="s">
        <v>26</v>
      </c>
      <c r="G6" s="6" t="s">
        <v>27</v>
      </c>
    </row>
    <row r="7" spans="2:13" ht="36.6" customHeight="1" x14ac:dyDescent="0.45">
      <c r="B7" s="1" t="s">
        <v>28</v>
      </c>
      <c r="C7" s="1">
        <v>6</v>
      </c>
      <c r="D7" s="6">
        <v>2.5</v>
      </c>
      <c r="E7" s="7"/>
      <c r="F7" s="6" t="s">
        <v>29</v>
      </c>
      <c r="G7" s="6" t="s">
        <v>30</v>
      </c>
    </row>
    <row r="8" spans="2:13" ht="36.6" customHeight="1" x14ac:dyDescent="0.45">
      <c r="B8" s="1" t="s">
        <v>31</v>
      </c>
      <c r="C8" s="1">
        <v>6</v>
      </c>
      <c r="D8" s="6">
        <v>90</v>
      </c>
      <c r="E8" s="6" t="s">
        <v>32</v>
      </c>
      <c r="F8" s="6" t="s">
        <v>33</v>
      </c>
      <c r="G8" s="6" t="s">
        <v>34</v>
      </c>
    </row>
    <row r="9" spans="2:13" ht="32.4" customHeight="1" x14ac:dyDescent="0.45">
      <c r="B9" s="1" t="s">
        <v>35</v>
      </c>
      <c r="C9" s="1">
        <v>6</v>
      </c>
      <c r="D9" s="6">
        <v>270</v>
      </c>
      <c r="E9" s="6" t="s">
        <v>36</v>
      </c>
      <c r="F9" s="6" t="s">
        <v>37</v>
      </c>
      <c r="G9" s="6" t="s">
        <v>38</v>
      </c>
    </row>
    <row r="10" spans="2:13" ht="32.4" customHeight="1" x14ac:dyDescent="0.45">
      <c r="B10" s="1" t="s">
        <v>39</v>
      </c>
      <c r="C10" s="1">
        <v>6</v>
      </c>
      <c r="D10" s="6">
        <v>120</v>
      </c>
      <c r="E10" s="6" t="s">
        <v>40</v>
      </c>
      <c r="F10" s="6" t="s">
        <v>41</v>
      </c>
      <c r="G10" s="6" t="s">
        <v>42</v>
      </c>
    </row>
    <row r="11" spans="2:13" ht="33.6" customHeight="1" x14ac:dyDescent="0.45">
      <c r="B11" s="1" t="s">
        <v>43</v>
      </c>
      <c r="C11" s="9">
        <v>6</v>
      </c>
      <c r="D11" s="11">
        <v>420</v>
      </c>
      <c r="E11" s="12" t="s">
        <v>44</v>
      </c>
      <c r="F11" s="12" t="s">
        <v>45</v>
      </c>
      <c r="G11" s="12" t="s">
        <v>46</v>
      </c>
    </row>
  </sheetData>
  <phoneticPr fontId="1"/>
  <pageMargins left="0.70866141732283472" right="0.9055118110236221" top="1.3385826771653544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3E66-8C85-4D47-886A-EDBB6CA18299}">
  <dimension ref="A1:G10"/>
  <sheetViews>
    <sheetView workbookViewId="0">
      <selection activeCell="G11" sqref="G11"/>
    </sheetView>
  </sheetViews>
  <sheetFormatPr defaultRowHeight="18" x14ac:dyDescent="0.45"/>
  <sheetData>
    <row r="1" spans="1:7" x14ac:dyDescent="0.45">
      <c r="F1" t="s">
        <v>47</v>
      </c>
      <c r="G1" t="s">
        <v>48</v>
      </c>
    </row>
    <row r="2" spans="1:7" x14ac:dyDescent="0.45">
      <c r="F2" t="s">
        <v>49</v>
      </c>
      <c r="G2" t="s">
        <v>50</v>
      </c>
    </row>
    <row r="3" spans="1:7" x14ac:dyDescent="0.45">
      <c r="A3" t="s">
        <v>51</v>
      </c>
      <c r="B3">
        <v>24</v>
      </c>
      <c r="F3">
        <v>8</v>
      </c>
      <c r="G3">
        <v>7</v>
      </c>
    </row>
    <row r="4" spans="1:7" x14ac:dyDescent="0.45">
      <c r="A4" t="s">
        <v>52</v>
      </c>
      <c r="B4">
        <v>62</v>
      </c>
      <c r="F4">
        <v>21</v>
      </c>
      <c r="G4">
        <v>4</v>
      </c>
    </row>
    <row r="5" spans="1:7" x14ac:dyDescent="0.45">
      <c r="A5" t="s">
        <v>53</v>
      </c>
      <c r="B5">
        <v>33</v>
      </c>
      <c r="F5">
        <v>12</v>
      </c>
      <c r="G5">
        <v>12</v>
      </c>
    </row>
    <row r="6" spans="1:7" x14ac:dyDescent="0.45">
      <c r="A6" t="s">
        <v>54</v>
      </c>
      <c r="B6">
        <v>33</v>
      </c>
      <c r="F6">
        <v>15</v>
      </c>
      <c r="G6">
        <v>4</v>
      </c>
    </row>
    <row r="7" spans="1:7" x14ac:dyDescent="0.45">
      <c r="A7" t="s">
        <v>55</v>
      </c>
      <c r="B7">
        <v>18</v>
      </c>
      <c r="F7">
        <v>7</v>
      </c>
      <c r="G7">
        <v>5</v>
      </c>
    </row>
    <row r="8" spans="1:7" x14ac:dyDescent="0.45">
      <c r="A8" t="s">
        <v>56</v>
      </c>
      <c r="B8">
        <v>22</v>
      </c>
      <c r="F8">
        <f>AVERAGE(F3:F7)</f>
        <v>12.6</v>
      </c>
      <c r="G8">
        <f>AVERAGE(G3:G7)</f>
        <v>6.4</v>
      </c>
    </row>
    <row r="9" spans="1:7" x14ac:dyDescent="0.45">
      <c r="B9">
        <f>AVERAGE(B3:B8)</f>
        <v>32</v>
      </c>
      <c r="C9">
        <f>B9/10</f>
        <v>3.2</v>
      </c>
      <c r="D9" t="s">
        <v>57</v>
      </c>
      <c r="F9">
        <f>F8/20</f>
        <v>0.63</v>
      </c>
      <c r="G9">
        <f>G8/10</f>
        <v>0.64</v>
      </c>
    </row>
    <row r="10" spans="1:7" x14ac:dyDescent="0.45">
      <c r="F10" t="s">
        <v>58</v>
      </c>
      <c r="G10" t="s">
        <v>58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633EB-03EB-4D9F-A942-1D6DFDC105EF}">
  <sheetPr>
    <pageSetUpPr fitToPage="1"/>
  </sheetPr>
  <dimension ref="A1:F26"/>
  <sheetViews>
    <sheetView tabSelected="1" view="pageBreakPreview" topLeftCell="A3" zoomScale="55" zoomScaleNormal="55" zoomScaleSheetLayoutView="55" workbookViewId="0">
      <selection activeCell="F23" sqref="F23:F24"/>
    </sheetView>
  </sheetViews>
  <sheetFormatPr defaultRowHeight="18" x14ac:dyDescent="0.45"/>
  <cols>
    <col min="1" max="3" width="20.796875" customWidth="1"/>
    <col min="4" max="4" width="25.19921875" customWidth="1"/>
    <col min="5" max="5" width="54" bestFit="1" customWidth="1"/>
    <col min="6" max="6" width="30.09765625" customWidth="1"/>
  </cols>
  <sheetData>
    <row r="1" spans="1:6" ht="55.05" customHeight="1" x14ac:dyDescent="0.45">
      <c r="A1" s="18" t="s">
        <v>82</v>
      </c>
      <c r="B1" s="13"/>
      <c r="C1" s="13"/>
      <c r="D1" s="13"/>
      <c r="E1" s="13"/>
      <c r="F1" s="13"/>
    </row>
    <row r="2" spans="1:6" ht="34.950000000000003" customHeight="1" x14ac:dyDescent="0.45">
      <c r="A2" s="43" t="s">
        <v>59</v>
      </c>
      <c r="B2" s="44"/>
      <c r="C2" s="44"/>
      <c r="D2" s="44"/>
      <c r="E2" s="45"/>
      <c r="F2" s="40" t="s">
        <v>69</v>
      </c>
    </row>
    <row r="3" spans="1:6" ht="34.950000000000003" customHeight="1" x14ac:dyDescent="0.45">
      <c r="A3" s="46"/>
      <c r="B3" s="47"/>
      <c r="C3" s="47"/>
      <c r="D3" s="47"/>
      <c r="E3" s="48"/>
      <c r="F3" s="41"/>
    </row>
    <row r="4" spans="1:6" ht="34.950000000000003" customHeight="1" x14ac:dyDescent="0.45">
      <c r="A4" s="49"/>
      <c r="B4" s="50"/>
      <c r="C4" s="50"/>
      <c r="D4" s="50"/>
      <c r="E4" s="51"/>
      <c r="F4" s="42"/>
    </row>
    <row r="5" spans="1:6" ht="34.950000000000003" customHeight="1" x14ac:dyDescent="0.45">
      <c r="A5" s="28" t="s">
        <v>83</v>
      </c>
      <c r="B5" s="29"/>
      <c r="C5" s="29"/>
      <c r="D5" s="29"/>
      <c r="E5" s="30"/>
      <c r="F5" s="34">
        <v>53000</v>
      </c>
    </row>
    <row r="6" spans="1:6" ht="34.950000000000003" customHeight="1" x14ac:dyDescent="0.45">
      <c r="A6" s="31"/>
      <c r="B6" s="32"/>
      <c r="C6" s="32"/>
      <c r="D6" s="32"/>
      <c r="E6" s="33"/>
      <c r="F6" s="35"/>
    </row>
    <row r="7" spans="1:6" ht="34.950000000000003" customHeight="1" x14ac:dyDescent="0.85">
      <c r="A7" s="52" t="s">
        <v>60</v>
      </c>
      <c r="B7" s="53"/>
      <c r="C7" s="53"/>
      <c r="D7" s="54"/>
      <c r="E7" s="14" t="s">
        <v>70</v>
      </c>
      <c r="F7" s="15">
        <v>20500</v>
      </c>
    </row>
    <row r="8" spans="1:6" ht="34.950000000000003" customHeight="1" x14ac:dyDescent="0.85">
      <c r="A8" s="55"/>
      <c r="B8" s="56"/>
      <c r="C8" s="56"/>
      <c r="D8" s="57"/>
      <c r="E8" s="14" t="s">
        <v>71</v>
      </c>
      <c r="F8" s="15">
        <v>501300</v>
      </c>
    </row>
    <row r="9" spans="1:6" x14ac:dyDescent="0.45">
      <c r="A9" s="28" t="s">
        <v>61</v>
      </c>
      <c r="B9" s="29"/>
      <c r="C9" s="29"/>
      <c r="D9" s="29"/>
      <c r="E9" s="30"/>
      <c r="F9" s="34">
        <v>24000</v>
      </c>
    </row>
    <row r="10" spans="1:6" x14ac:dyDescent="0.45">
      <c r="A10" s="31"/>
      <c r="B10" s="32"/>
      <c r="C10" s="32"/>
      <c r="D10" s="32"/>
      <c r="E10" s="33"/>
      <c r="F10" s="35"/>
    </row>
    <row r="11" spans="1:6" ht="34.950000000000003" customHeight="1" x14ac:dyDescent="0.45">
      <c r="A11" s="28" t="s">
        <v>62</v>
      </c>
      <c r="B11" s="29"/>
      <c r="C11" s="29"/>
      <c r="D11" s="29"/>
      <c r="E11" s="30"/>
      <c r="F11" s="34">
        <v>2300</v>
      </c>
    </row>
    <row r="12" spans="1:6" ht="34.950000000000003" customHeight="1" x14ac:dyDescent="0.45">
      <c r="A12" s="31"/>
      <c r="B12" s="32"/>
      <c r="C12" s="32"/>
      <c r="D12" s="32"/>
      <c r="E12" s="33"/>
      <c r="F12" s="35"/>
    </row>
    <row r="13" spans="1:6" ht="18" customHeight="1" x14ac:dyDescent="0.45">
      <c r="A13" s="28" t="s">
        <v>63</v>
      </c>
      <c r="B13" s="29"/>
      <c r="C13" s="29"/>
      <c r="D13" s="29"/>
      <c r="E13" s="30"/>
      <c r="F13" s="34">
        <v>6000</v>
      </c>
    </row>
    <row r="14" spans="1:6" ht="18" customHeight="1" x14ac:dyDescent="0.45">
      <c r="A14" s="37"/>
      <c r="B14" s="38"/>
      <c r="C14" s="38"/>
      <c r="D14" s="38"/>
      <c r="E14" s="39"/>
      <c r="F14" s="36"/>
    </row>
    <row r="15" spans="1:6" ht="18" customHeight="1" x14ac:dyDescent="0.45">
      <c r="A15" s="37" t="s">
        <v>64</v>
      </c>
      <c r="B15" s="38"/>
      <c r="C15" s="38"/>
      <c r="D15" s="38"/>
      <c r="E15" s="39"/>
      <c r="F15" s="36"/>
    </row>
    <row r="16" spans="1:6" ht="18" customHeight="1" x14ac:dyDescent="0.45">
      <c r="A16" s="31"/>
      <c r="B16" s="32"/>
      <c r="C16" s="32"/>
      <c r="D16" s="32"/>
      <c r="E16" s="33"/>
      <c r="F16" s="35"/>
    </row>
    <row r="17" spans="1:6" ht="34.950000000000003" customHeight="1" x14ac:dyDescent="0.45">
      <c r="A17" s="28" t="s">
        <v>65</v>
      </c>
      <c r="B17" s="29"/>
      <c r="C17" s="29"/>
      <c r="D17" s="29"/>
      <c r="E17" s="30"/>
      <c r="F17" s="34">
        <v>23000</v>
      </c>
    </row>
    <row r="18" spans="1:6" ht="34.950000000000003" customHeight="1" x14ac:dyDescent="0.45">
      <c r="A18" s="31"/>
      <c r="B18" s="32"/>
      <c r="C18" s="32"/>
      <c r="D18" s="32"/>
      <c r="E18" s="33"/>
      <c r="F18" s="35"/>
    </row>
    <row r="19" spans="1:6" ht="34.950000000000003" customHeight="1" x14ac:dyDescent="0.45">
      <c r="A19" s="28" t="s">
        <v>87</v>
      </c>
      <c r="B19" s="29"/>
      <c r="C19" s="29"/>
      <c r="D19" s="29"/>
      <c r="E19" s="30"/>
      <c r="F19" s="34">
        <v>2000</v>
      </c>
    </row>
    <row r="20" spans="1:6" ht="34.950000000000003" customHeight="1" x14ac:dyDescent="0.45">
      <c r="A20" s="31"/>
      <c r="B20" s="32"/>
      <c r="C20" s="32"/>
      <c r="D20" s="32"/>
      <c r="E20" s="33"/>
      <c r="F20" s="35"/>
    </row>
    <row r="21" spans="1:6" ht="34.950000000000003" customHeight="1" x14ac:dyDescent="0.45">
      <c r="A21" s="28" t="s">
        <v>66</v>
      </c>
      <c r="B21" s="29"/>
      <c r="C21" s="29"/>
      <c r="D21" s="29"/>
      <c r="E21" s="30"/>
      <c r="F21" s="34">
        <v>1400</v>
      </c>
    </row>
    <row r="22" spans="1:6" ht="34.950000000000003" customHeight="1" x14ac:dyDescent="0.45">
      <c r="A22" s="31"/>
      <c r="B22" s="32"/>
      <c r="C22" s="32"/>
      <c r="D22" s="32"/>
      <c r="E22" s="33"/>
      <c r="F22" s="35"/>
    </row>
    <row r="23" spans="1:6" ht="34.950000000000003" customHeight="1" x14ac:dyDescent="0.45">
      <c r="A23" s="28" t="s">
        <v>67</v>
      </c>
      <c r="B23" s="29"/>
      <c r="C23" s="29"/>
      <c r="D23" s="29"/>
      <c r="E23" s="30"/>
      <c r="F23" s="34" t="s">
        <v>81</v>
      </c>
    </row>
    <row r="24" spans="1:6" ht="34.950000000000003" customHeight="1" x14ac:dyDescent="0.45">
      <c r="A24" s="31"/>
      <c r="B24" s="32"/>
      <c r="C24" s="32"/>
      <c r="D24" s="32"/>
      <c r="E24" s="33"/>
      <c r="F24" s="35"/>
    </row>
    <row r="25" spans="1:6" ht="34.950000000000003" customHeight="1" x14ac:dyDescent="0.45">
      <c r="A25" s="28" t="s">
        <v>68</v>
      </c>
      <c r="B25" s="29"/>
      <c r="C25" s="29"/>
      <c r="D25" s="29"/>
      <c r="E25" s="30"/>
      <c r="F25" s="34">
        <v>5800</v>
      </c>
    </row>
    <row r="26" spans="1:6" ht="34.950000000000003" customHeight="1" x14ac:dyDescent="0.45">
      <c r="A26" s="31"/>
      <c r="B26" s="32"/>
      <c r="C26" s="32"/>
      <c r="D26" s="32"/>
      <c r="E26" s="33"/>
      <c r="F26" s="35"/>
    </row>
  </sheetData>
  <mergeCells count="22">
    <mergeCell ref="F2:F4"/>
    <mergeCell ref="F5:F6"/>
    <mergeCell ref="A2:E4"/>
    <mergeCell ref="A5:E6"/>
    <mergeCell ref="A7:D8"/>
    <mergeCell ref="F11:F12"/>
    <mergeCell ref="F17:F18"/>
    <mergeCell ref="A11:E12"/>
    <mergeCell ref="A9:E10"/>
    <mergeCell ref="F9:F10"/>
    <mergeCell ref="A25:E26"/>
    <mergeCell ref="F25:F26"/>
    <mergeCell ref="F19:F20"/>
    <mergeCell ref="F13:F16"/>
    <mergeCell ref="F21:F22"/>
    <mergeCell ref="F23:F24"/>
    <mergeCell ref="A19:E20"/>
    <mergeCell ref="A21:E22"/>
    <mergeCell ref="A23:E24"/>
    <mergeCell ref="A13:E14"/>
    <mergeCell ref="A15:E16"/>
    <mergeCell ref="A17:E18"/>
  </mergeCells>
  <phoneticPr fontId="1"/>
  <pageMargins left="0.7" right="0.7" top="0.75" bottom="0.75" header="0.3" footer="0.3"/>
  <pageSetup paperSize="9" scale="4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88B69-59EE-4758-951D-984F0149CCBD}">
  <dimension ref="A1:B12"/>
  <sheetViews>
    <sheetView view="pageBreakPreview" zoomScaleNormal="100" zoomScaleSheetLayoutView="100" workbookViewId="0">
      <selection activeCell="B11" sqref="B11"/>
    </sheetView>
  </sheetViews>
  <sheetFormatPr defaultRowHeight="18" x14ac:dyDescent="0.45"/>
  <cols>
    <col min="1" max="1" width="34.796875" customWidth="1"/>
    <col min="2" max="2" width="11.69921875" customWidth="1"/>
  </cols>
  <sheetData>
    <row r="1" spans="1:2" ht="28.8" x14ac:dyDescent="0.7">
      <c r="A1" s="19" t="s">
        <v>79</v>
      </c>
      <c r="B1" s="19"/>
    </row>
    <row r="2" spans="1:2" ht="26.4" x14ac:dyDescent="0.45">
      <c r="A2" s="20" t="s">
        <v>72</v>
      </c>
      <c r="B2" s="21" t="s">
        <v>73</v>
      </c>
    </row>
    <row r="3" spans="1:2" ht="36" x14ac:dyDescent="0.45">
      <c r="A3" s="22" t="s">
        <v>74</v>
      </c>
      <c r="B3" s="23">
        <v>205000</v>
      </c>
    </row>
    <row r="4" spans="1:2" x14ac:dyDescent="0.45">
      <c r="A4" s="24" t="s">
        <v>75</v>
      </c>
      <c r="B4" s="25">
        <v>2300</v>
      </c>
    </row>
    <row r="5" spans="1:2" x14ac:dyDescent="0.45">
      <c r="A5" s="26" t="s">
        <v>84</v>
      </c>
      <c r="B5" s="25">
        <v>22000</v>
      </c>
    </row>
    <row r="6" spans="1:2" x14ac:dyDescent="0.45">
      <c r="A6" s="26" t="s">
        <v>85</v>
      </c>
      <c r="B6" s="25">
        <v>1900</v>
      </c>
    </row>
    <row r="7" spans="1:2" x14ac:dyDescent="0.45">
      <c r="A7" s="26" t="s">
        <v>86</v>
      </c>
      <c r="B7" s="25">
        <v>100</v>
      </c>
    </row>
    <row r="8" spans="1:2" x14ac:dyDescent="0.45">
      <c r="A8" s="24" t="s">
        <v>80</v>
      </c>
      <c r="B8" s="23">
        <v>32000</v>
      </c>
    </row>
    <row r="9" spans="1:2" x14ac:dyDescent="0.45">
      <c r="A9" s="26" t="s">
        <v>76</v>
      </c>
      <c r="B9" s="25">
        <v>2300</v>
      </c>
    </row>
    <row r="10" spans="1:2" x14ac:dyDescent="0.45">
      <c r="A10" s="27" t="s">
        <v>77</v>
      </c>
      <c r="B10" s="25">
        <v>5000</v>
      </c>
    </row>
    <row r="11" spans="1:2" x14ac:dyDescent="0.45">
      <c r="A11" s="27" t="s">
        <v>78</v>
      </c>
      <c r="B11" s="25">
        <v>100</v>
      </c>
    </row>
    <row r="12" spans="1:2" x14ac:dyDescent="0.2">
      <c r="A12" s="16"/>
      <c r="B12" s="17"/>
    </row>
  </sheetData>
  <phoneticPr fontId="1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1CE59357EFDA54883DF44B6308DDA4C" ma:contentTypeVersion="2" ma:contentTypeDescription="新しいドキュメントを作成します。" ma:contentTypeScope="" ma:versionID="ade63914771139a14c34edf0b7b2bb74">
  <xsd:schema xmlns:xsd="http://www.w3.org/2001/XMLSchema" xmlns:xs="http://www.w3.org/2001/XMLSchema" xmlns:p="http://schemas.microsoft.com/office/2006/metadata/properties" xmlns:ns2="3b520d61-c76e-4997-9c99-098f4d433f57" targetNamespace="http://schemas.microsoft.com/office/2006/metadata/properties" ma:root="true" ma:fieldsID="455f7c39cbf4f0323ce6ea66e139e84c" ns2:_="">
    <xsd:import namespace="3b520d61-c76e-4997-9c99-098f4d433f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20d61-c76e-4997-9c99-098f4d433f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C74F84-2AF5-4B6F-8A75-92683F81B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520d61-c76e-4997-9c99-098f4d433f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8023B-0D54-4A4F-A501-180C518668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b520d61-c76e-4997-9c99-098f4d433f5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4173D7-E13D-4529-B364-B3F0C703BF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Sheet1</vt:lpstr>
      <vt:lpstr>Sheet2</vt:lpstr>
      <vt:lpstr>【NO14-1】</vt:lpstr>
      <vt:lpstr>別紙１</vt:lpstr>
      <vt:lpstr>Sheet1!Print_Area</vt:lpstr>
      <vt:lpstr>別紙１!Print_Area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村上　雄哉</dc:creator>
  <cp:keywords/>
  <dc:description/>
  <cp:lastModifiedBy>竹内　愛佳</cp:lastModifiedBy>
  <cp:revision/>
  <cp:lastPrinted>2023-06-12T05:37:18Z</cp:lastPrinted>
  <dcterms:created xsi:type="dcterms:W3CDTF">2021-08-24T07:03:40Z</dcterms:created>
  <dcterms:modified xsi:type="dcterms:W3CDTF">2025-06-15T09:12:51Z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0x01010091CE59357EFDA54883DF44B6308DDA4C</vt:lpwstr>
  </property>
</Properties>
</file>